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15" activeTab="1"/>
  </bookViews>
  <sheets>
    <sheet name="16.1  Current_Rates" sheetId="6" r:id="rId1"/>
    <sheet name="16.2 Proposed_Rates" sheetId="5" r:id="rId2"/>
    <sheet name="Key (Do Not Publish)" sheetId="7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528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4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Pal_Workbook_GUID" hidden="1">"H8I9U3ZSDUI79STJ553JQWCJ"</definedName>
    <definedName name="_xlnm.Print_Area" localSheetId="0">'16.1  Current_Rates'!$B$1:$I$40</definedName>
    <definedName name="_xlnm.Print_Area" localSheetId="1">'16.2 Proposed_Rates'!$B$1:$I$40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3200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D38" i="6" l="1"/>
  <c r="I38" i="6"/>
  <c r="H38" i="6"/>
  <c r="G38" i="6"/>
  <c r="F38" i="6"/>
  <c r="E38" i="6"/>
  <c r="B5" i="5" l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5" i="6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D39" i="6" l="1"/>
  <c r="E39" i="6"/>
  <c r="F39" i="6"/>
  <c r="G39" i="6"/>
  <c r="H39" i="6"/>
  <c r="I39" i="6"/>
  <c r="E40" i="6" l="1"/>
  <c r="I40" i="6"/>
  <c r="H40" i="6"/>
  <c r="D40" i="6"/>
  <c r="G40" i="6"/>
  <c r="F40" i="6"/>
  <c r="I39" i="5"/>
  <c r="H39" i="5"/>
  <c r="G39" i="5"/>
  <c r="F39" i="5"/>
  <c r="E39" i="5"/>
  <c r="D39" i="5"/>
  <c r="I38" i="5"/>
  <c r="H38" i="5"/>
  <c r="G38" i="5"/>
  <c r="F38" i="5"/>
  <c r="E38" i="5"/>
  <c r="D38" i="5"/>
  <c r="D40" i="5" l="1"/>
  <c r="H40" i="5"/>
  <c r="I40" i="5"/>
  <c r="E40" i="5"/>
  <c r="F40" i="5"/>
  <c r="G40" i="5"/>
</calcChain>
</file>

<file path=xl/sharedStrings.xml><?xml version="1.0" encoding="utf-8"?>
<sst xmlns="http://schemas.openxmlformats.org/spreadsheetml/2006/main" count="172" uniqueCount="73">
  <si>
    <t>(A)</t>
  </si>
  <si>
    <t>(B)</t>
  </si>
  <si>
    <t>(C)</t>
  </si>
  <si>
    <t>(D)</t>
  </si>
  <si>
    <t>(E)</t>
  </si>
  <si>
    <t>(F)</t>
  </si>
  <si>
    <t>(G)</t>
  </si>
  <si>
    <t>#</t>
  </si>
  <si>
    <t>Request</t>
  </si>
  <si>
    <t>Forecasted Transmission Credit</t>
  </si>
  <si>
    <t>GI Request 1</t>
  </si>
  <si>
    <t>GI Request 18</t>
  </si>
  <si>
    <t>GI Request 2</t>
  </si>
  <si>
    <t>GI Request 5</t>
  </si>
  <si>
    <t>GI Request 3</t>
  </si>
  <si>
    <t>GI Request 17</t>
  </si>
  <si>
    <t>GI Request 4</t>
  </si>
  <si>
    <t>GI Request 20</t>
  </si>
  <si>
    <t>GI Request 8</t>
  </si>
  <si>
    <t>GI Request 6</t>
  </si>
  <si>
    <t>GI Request 10</t>
  </si>
  <si>
    <t>GI Request 7</t>
  </si>
  <si>
    <t>GI Request 13</t>
  </si>
  <si>
    <t>GI Request 14</t>
  </si>
  <si>
    <t>GI Request 9</t>
  </si>
  <si>
    <t>GI Request 11</t>
  </si>
  <si>
    <t>GI Request 12</t>
  </si>
  <si>
    <t>GI Request 15</t>
  </si>
  <si>
    <t>COI Request 1</t>
  </si>
  <si>
    <t>GI Request 16</t>
  </si>
  <si>
    <t>COI Request 2</t>
  </si>
  <si>
    <t>COI Request 3</t>
  </si>
  <si>
    <t>COI Request 4</t>
  </si>
  <si>
    <t>GI Request 19</t>
  </si>
  <si>
    <t>COI Request 5</t>
  </si>
  <si>
    <t>COI Request 6</t>
  </si>
  <si>
    <t>GI Request 21</t>
  </si>
  <si>
    <t>COI Request 7</t>
  </si>
  <si>
    <t>GI Request 22</t>
  </si>
  <si>
    <t>COI Request 8</t>
  </si>
  <si>
    <t>GI Request 23</t>
  </si>
  <si>
    <t>COI Request 9</t>
  </si>
  <si>
    <t>COI Request 10</t>
  </si>
  <si>
    <t>Total Network</t>
  </si>
  <si>
    <t>Total COI</t>
  </si>
  <si>
    <t>Forecasted Interest</t>
  </si>
  <si>
    <t xml:space="preserve">Total </t>
  </si>
  <si>
    <t>FY 2015</t>
  </si>
  <si>
    <t>FY 2016</t>
  </si>
  <si>
    <t>FY 2017</t>
  </si>
  <si>
    <t>Leaning Juniper 2/Jones Canyon</t>
  </si>
  <si>
    <t>Pacificorp-Goodnoe Hills at Rock Creek</t>
  </si>
  <si>
    <t>PSE Lower Snake</t>
  </si>
  <si>
    <t>Kittas Valley-Horizon Wind (Sagebrush Power)</t>
  </si>
  <si>
    <t>Pacificorp-Vintage Valley</t>
  </si>
  <si>
    <t>Arlington Wind</t>
  </si>
  <si>
    <t>Eurus Energy America-Combine Hills</t>
  </si>
  <si>
    <t>Caithness Shepherds Flat LLC</t>
  </si>
  <si>
    <t>Horse Butte Wind</t>
  </si>
  <si>
    <t>White Creek Wind-White Creek Generation at Rock Creek</t>
  </si>
  <si>
    <t>Willow Creek - Boardman Tap</t>
  </si>
  <si>
    <t>COI Updgrade - Powerex</t>
  </si>
  <si>
    <t>COI Updgrade - Morgan Stanley</t>
  </si>
  <si>
    <t>COI Updgrade - Iberdrola</t>
  </si>
  <si>
    <t>NW Wind Power (Wind Power Associates)-Millers Ranch - enXco</t>
  </si>
  <si>
    <t>Tucannon Wind</t>
  </si>
  <si>
    <t>Montague 1&amp;2 (Slatt) -Iberdrola</t>
  </si>
  <si>
    <t>Juniper Canyon 2</t>
  </si>
  <si>
    <t>Whistling Ridge Wind</t>
  </si>
  <si>
    <t>Coyote Crest</t>
  </si>
  <si>
    <t>Summit Ridge</t>
  </si>
  <si>
    <t>Heppner Wind (Invenergy)</t>
  </si>
  <si>
    <t>Bakeoven 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</si>
</sst>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0"/>
      <name val="Arial Unicode MS"/>
      <family val="2"/>
    </font>
    <font>
      <sz val="10"/>
      <color indexed="0"/>
      <name val="Arial"/>
      <family val="2"/>
    </font>
    <font>
      <sz val="10"/>
      <name val="Arial Unicode MS"/>
      <family val="2"/>
    </font>
    <font>
      <sz val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MS Sans Serif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2"/>
      <name val="Times New Roman"/>
      <family val="1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mediumGray">
        <fgColor indexed="22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54">
    <xf numFmtId="0" fontId="0" fillId="0" borderId="0"/>
    <xf numFmtId="44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" fillId="2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11" applyNumberFormat="0" applyAlignment="0" applyProtection="0"/>
    <xf numFmtId="0" fontId="10" fillId="17" borderId="11" applyNumberFormat="0" applyAlignment="0" applyProtection="0"/>
    <xf numFmtId="0" fontId="10" fillId="17" borderId="11" applyNumberFormat="0" applyAlignment="0" applyProtection="0"/>
    <xf numFmtId="0" fontId="10" fillId="17" borderId="11" applyNumberFormat="0" applyAlignment="0" applyProtection="0"/>
    <xf numFmtId="0" fontId="11" fillId="18" borderId="12" applyNumberFormat="0" applyAlignment="0" applyProtection="0"/>
    <xf numFmtId="0" fontId="11" fillId="18" borderId="12" applyNumberFormat="0" applyAlignment="0" applyProtection="0"/>
    <xf numFmtId="0" fontId="11" fillId="18" borderId="12" applyNumberFormat="0" applyAlignment="0" applyProtection="0"/>
    <xf numFmtId="0" fontId="11" fillId="18" borderId="1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" fillId="0" borderId="0" applyFont="0" applyFill="0" applyBorder="0" applyAlignment="0" applyProtection="0"/>
    <xf numFmtId="1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22" fillId="8" borderId="11" applyNumberFormat="0" applyAlignment="0" applyProtection="0"/>
    <xf numFmtId="0" fontId="15" fillId="19" borderId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5" borderId="17" applyNumberFormat="0" applyFont="0" applyAlignment="0" applyProtection="0"/>
    <xf numFmtId="0" fontId="25" fillId="5" borderId="17" applyNumberFormat="0" applyFont="0" applyAlignment="0" applyProtection="0"/>
    <xf numFmtId="0" fontId="25" fillId="5" borderId="17" applyNumberFormat="0" applyFont="0" applyAlignment="0" applyProtection="0"/>
    <xf numFmtId="0" fontId="25" fillId="5" borderId="17" applyNumberFormat="0" applyFont="0" applyAlignment="0" applyProtection="0"/>
    <xf numFmtId="0" fontId="26" fillId="17" borderId="18" applyNumberFormat="0" applyAlignment="0" applyProtection="0"/>
    <xf numFmtId="0" fontId="26" fillId="17" borderId="18" applyNumberFormat="0" applyAlignment="0" applyProtection="0"/>
    <xf numFmtId="0" fontId="26" fillId="17" borderId="18" applyNumberFormat="0" applyAlignment="0" applyProtection="0"/>
    <xf numFmtId="0" fontId="26" fillId="17" borderId="1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>
      <protection locked="0"/>
    </xf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28" fillId="0" borderId="19">
      <alignment horizontal="center"/>
    </xf>
    <xf numFmtId="3" fontId="27" fillId="0" borderId="0" applyFont="0" applyFill="0" applyBorder="0" applyAlignment="0" applyProtection="0"/>
    <xf numFmtId="0" fontId="27" fillId="20" borderId="0" applyNumberFormat="0" applyFon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5" fillId="0" borderId="4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/>
    </xf>
    <xf numFmtId="164" fontId="25" fillId="0" borderId="29" xfId="1" applyNumberFormat="1" applyFont="1" applyBorder="1" applyAlignment="1">
      <alignment vertical="center"/>
    </xf>
    <xf numFmtId="164" fontId="25" fillId="0" borderId="30" xfId="1" applyNumberFormat="1" applyFont="1" applyBorder="1" applyAlignment="1">
      <alignment vertical="center"/>
    </xf>
    <xf numFmtId="164" fontId="25" fillId="0" borderId="31" xfId="1" applyNumberFormat="1" applyFont="1" applyBorder="1" applyAlignment="1">
      <alignment vertical="center"/>
    </xf>
    <xf numFmtId="164" fontId="25" fillId="0" borderId="4" xfId="1" applyNumberFormat="1" applyFont="1" applyBorder="1" applyAlignment="1">
      <alignment vertical="center"/>
    </xf>
    <xf numFmtId="164" fontId="25" fillId="0" borderId="6" xfId="1" applyNumberFormat="1" applyFont="1" applyBorder="1" applyAlignment="1">
      <alignment vertical="center"/>
    </xf>
    <xf numFmtId="164" fontId="25" fillId="0" borderId="7" xfId="1" applyNumberFormat="1" applyFont="1" applyBorder="1" applyAlignment="1">
      <alignment vertical="center"/>
    </xf>
    <xf numFmtId="164" fontId="25" fillId="0" borderId="4" xfId="1" applyNumberFormat="1" applyFont="1" applyFill="1" applyBorder="1" applyAlignment="1">
      <alignment vertical="center"/>
    </xf>
    <xf numFmtId="164" fontId="25" fillId="0" borderId="6" xfId="1" applyNumberFormat="1" applyFont="1" applyFill="1" applyBorder="1" applyAlignment="1">
      <alignment vertical="center"/>
    </xf>
    <xf numFmtId="164" fontId="25" fillId="0" borderId="7" xfId="1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164" fontId="25" fillId="0" borderId="8" xfId="1" applyNumberFormat="1" applyFont="1" applyBorder="1" applyAlignment="1">
      <alignment vertical="center"/>
    </xf>
    <xf numFmtId="164" fontId="25" fillId="0" borderId="9" xfId="1" applyNumberFormat="1" applyFont="1" applyBorder="1" applyAlignment="1">
      <alignment vertical="center"/>
    </xf>
    <xf numFmtId="164" fontId="25" fillId="0" borderId="10" xfId="1" applyNumberFormat="1" applyFont="1" applyBorder="1" applyAlignment="1">
      <alignment vertical="center"/>
    </xf>
    <xf numFmtId="0" fontId="34" fillId="0" borderId="24" xfId="0" applyFont="1" applyFill="1" applyBorder="1" applyAlignment="1">
      <alignment horizontal="right" vertical="center"/>
    </xf>
    <xf numFmtId="164" fontId="34" fillId="0" borderId="1" xfId="0" applyNumberFormat="1" applyFont="1" applyBorder="1" applyAlignment="1">
      <alignment vertical="center"/>
    </xf>
    <xf numFmtId="164" fontId="34" fillId="0" borderId="2" xfId="0" applyNumberFormat="1" applyFont="1" applyBorder="1" applyAlignment="1">
      <alignment vertical="center"/>
    </xf>
    <xf numFmtId="164" fontId="34" fillId="0" borderId="3" xfId="0" applyNumberFormat="1" applyFont="1" applyBorder="1" applyAlignment="1">
      <alignment vertical="center"/>
    </xf>
    <xf numFmtId="0" fontId="34" fillId="0" borderId="25" xfId="0" applyFont="1" applyFill="1" applyBorder="1" applyAlignment="1">
      <alignment horizontal="right" vertical="center"/>
    </xf>
    <xf numFmtId="164" fontId="34" fillId="0" borderId="4" xfId="0" applyNumberFormat="1" applyFont="1" applyBorder="1" applyAlignment="1">
      <alignment vertical="center"/>
    </xf>
    <xf numFmtId="164" fontId="34" fillId="0" borderId="6" xfId="0" applyNumberFormat="1" applyFont="1" applyBorder="1" applyAlignment="1">
      <alignment vertical="center"/>
    </xf>
    <xf numFmtId="164" fontId="34" fillId="0" borderId="7" xfId="0" applyNumberFormat="1" applyFont="1" applyBorder="1" applyAlignment="1">
      <alignment vertical="center"/>
    </xf>
    <xf numFmtId="0" fontId="34" fillId="0" borderId="26" xfId="0" applyFont="1" applyFill="1" applyBorder="1" applyAlignment="1">
      <alignment horizontal="right" vertical="center"/>
    </xf>
    <xf numFmtId="164" fontId="34" fillId="0" borderId="8" xfId="0" applyNumberFormat="1" applyFont="1" applyBorder="1" applyAlignment="1">
      <alignment vertical="center"/>
    </xf>
    <xf numFmtId="164" fontId="34" fillId="0" borderId="9" xfId="0" applyNumberFormat="1" applyFont="1" applyBorder="1" applyAlignment="1">
      <alignment vertical="center"/>
    </xf>
    <xf numFmtId="164" fontId="34" fillId="0" borderId="10" xfId="0" applyNumberFormat="1" applyFont="1" applyBorder="1" applyAlignment="1">
      <alignment vertical="center"/>
    </xf>
    <xf numFmtId="0" fontId="35" fillId="0" borderId="6" xfId="0" applyFont="1" applyBorder="1"/>
    <xf numFmtId="164" fontId="35" fillId="0" borderId="6" xfId="1" applyNumberFormat="1" applyFont="1" applyBorder="1"/>
    <xf numFmtId="0" fontId="36" fillId="0" borderId="0" xfId="0" applyFont="1"/>
    <xf numFmtId="164" fontId="35" fillId="0" borderId="6" xfId="1" applyNumberFormat="1" applyFont="1" applyFill="1" applyBorder="1"/>
    <xf numFmtId="0" fontId="35" fillId="0" borderId="9" xfId="0" applyFont="1" applyBorder="1"/>
    <xf numFmtId="164" fontId="35" fillId="0" borderId="5" xfId="1" applyNumberFormat="1" applyFont="1" applyBorder="1"/>
    <xf numFmtId="0" fontId="31" fillId="0" borderId="32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</cellXfs>
  <cellStyles count="854">
    <cellStyle name="20% - Accent1 2" xfId="2"/>
    <cellStyle name="20% - Accent1 3" xfId="3"/>
    <cellStyle name="20% - Accent1 4" xfId="4"/>
    <cellStyle name="20% - Accent1 5" xfId="5"/>
    <cellStyle name="20% - Accent2 2" xfId="6"/>
    <cellStyle name="20% - Accent2 3" xfId="7"/>
    <cellStyle name="20% - Accent2 4" xfId="8"/>
    <cellStyle name="20% - Accent2 5" xfId="9"/>
    <cellStyle name="20% - Accent3 2" xfId="10"/>
    <cellStyle name="20% - Accent3 3" xfId="11"/>
    <cellStyle name="20% - Accent3 4" xfId="12"/>
    <cellStyle name="20% - Accent3 5" xfId="13"/>
    <cellStyle name="20% - Accent4 2" xfId="14"/>
    <cellStyle name="20% - Accent4 3" xfId="15"/>
    <cellStyle name="20% - Accent4 4" xfId="16"/>
    <cellStyle name="20% - Accent4 5" xfId="17"/>
    <cellStyle name="20% - Accent5 2" xfId="18"/>
    <cellStyle name="20% - Accent5 3" xfId="19"/>
    <cellStyle name="20% - Accent5 4" xfId="20"/>
    <cellStyle name="20% - Accent5 5" xfId="21"/>
    <cellStyle name="20% - Accent6 2" xfId="22"/>
    <cellStyle name="20% - Accent6 3" xfId="23"/>
    <cellStyle name="20% - Accent6 4" xfId="24"/>
    <cellStyle name="20% - Accent6 5" xfId="25"/>
    <cellStyle name="40% - Accent1 2" xfId="26"/>
    <cellStyle name="40% - Accent1 3" xfId="27"/>
    <cellStyle name="40% - Accent1 4" xfId="28"/>
    <cellStyle name="40% - Accent1 5" xfId="29"/>
    <cellStyle name="40% - Accent2 2" xfId="30"/>
    <cellStyle name="40% - Accent2 3" xfId="31"/>
    <cellStyle name="40% - Accent2 4" xfId="32"/>
    <cellStyle name="40% - Accent2 5" xfId="33"/>
    <cellStyle name="40% - Accent3 2" xfId="34"/>
    <cellStyle name="40% - Accent3 3" xfId="35"/>
    <cellStyle name="40% - Accent3 4" xfId="36"/>
    <cellStyle name="40% - Accent3 5" xfId="37"/>
    <cellStyle name="40% - Accent4 2" xfId="38"/>
    <cellStyle name="40% - Accent4 3" xfId="39"/>
    <cellStyle name="40% - Accent4 4" xfId="40"/>
    <cellStyle name="40% - Accent4 5" xfId="41"/>
    <cellStyle name="40% - Accent5 2" xfId="42"/>
    <cellStyle name="40% - Accent5 3" xfId="43"/>
    <cellStyle name="40% - Accent5 4" xfId="44"/>
    <cellStyle name="40% - Accent5 5" xfId="45"/>
    <cellStyle name="40% - Accent6 2" xfId="46"/>
    <cellStyle name="40% - Accent6 3" xfId="47"/>
    <cellStyle name="40% - Accent6 4" xfId="48"/>
    <cellStyle name="40% - Accent6 5" xfId="49"/>
    <cellStyle name="60% - Accent1 2" xfId="50"/>
    <cellStyle name="60% - Accent1 3" xfId="51"/>
    <cellStyle name="60% - Accent1 4" xfId="52"/>
    <cellStyle name="60% - Accent1 5" xfId="53"/>
    <cellStyle name="60% - Accent2 2" xfId="54"/>
    <cellStyle name="60% - Accent2 3" xfId="55"/>
    <cellStyle name="60% - Accent2 4" xfId="56"/>
    <cellStyle name="60% - Accent2 5" xfId="57"/>
    <cellStyle name="60% - Accent3 2" xfId="58"/>
    <cellStyle name="60% - Accent3 3" xfId="59"/>
    <cellStyle name="60% - Accent3 4" xfId="60"/>
    <cellStyle name="60% - Accent3 5" xfId="61"/>
    <cellStyle name="60% - Accent4 2" xfId="62"/>
    <cellStyle name="60% - Accent4 3" xfId="63"/>
    <cellStyle name="60% - Accent4 4" xfId="64"/>
    <cellStyle name="60% - Accent4 5" xfId="65"/>
    <cellStyle name="60% - Accent5 2" xfId="66"/>
    <cellStyle name="60% - Accent5 3" xfId="67"/>
    <cellStyle name="60% - Accent5 4" xfId="68"/>
    <cellStyle name="60% - Accent5 5" xfId="69"/>
    <cellStyle name="60% - Accent6 2" xfId="70"/>
    <cellStyle name="60% - Accent6 3" xfId="71"/>
    <cellStyle name="60% - Accent6 4" xfId="72"/>
    <cellStyle name="60% - Accent6 5" xfId="73"/>
    <cellStyle name="Accent1 2" xfId="74"/>
    <cellStyle name="Accent1 3" xfId="75"/>
    <cellStyle name="Accent1 4" xfId="76"/>
    <cellStyle name="Accent1 5" xfId="77"/>
    <cellStyle name="Accent2 2" xfId="78"/>
    <cellStyle name="Accent2 3" xfId="79"/>
    <cellStyle name="Accent2 4" xfId="80"/>
    <cellStyle name="Accent2 5" xfId="81"/>
    <cellStyle name="Accent2 6" xfId="82"/>
    <cellStyle name="Accent3 2" xfId="83"/>
    <cellStyle name="Accent3 3" xfId="84"/>
    <cellStyle name="Accent3 4" xfId="85"/>
    <cellStyle name="Accent3 5" xfId="86"/>
    <cellStyle name="Accent4 2" xfId="87"/>
    <cellStyle name="Accent4 3" xfId="88"/>
    <cellStyle name="Accent4 4" xfId="89"/>
    <cellStyle name="Accent4 5" xfId="90"/>
    <cellStyle name="Accent5 2" xfId="91"/>
    <cellStyle name="Accent5 3" xfId="92"/>
    <cellStyle name="Accent5 4" xfId="93"/>
    <cellStyle name="Accent5 5" xfId="94"/>
    <cellStyle name="Accent6 2" xfId="95"/>
    <cellStyle name="Accent6 3" xfId="96"/>
    <cellStyle name="Accent6 4" xfId="97"/>
    <cellStyle name="Accent6 5" xfId="98"/>
    <cellStyle name="Bad 2" xfId="99"/>
    <cellStyle name="Bad 3" xfId="100"/>
    <cellStyle name="Bad 4" xfId="101"/>
    <cellStyle name="Bad 5" xfId="102"/>
    <cellStyle name="Calculation 2" xfId="103"/>
    <cellStyle name="Calculation 3" xfId="104"/>
    <cellStyle name="Calculation 4" xfId="105"/>
    <cellStyle name="Calculation 5" xfId="106"/>
    <cellStyle name="Check Cell 2" xfId="107"/>
    <cellStyle name="Check Cell 3" xfId="108"/>
    <cellStyle name="Check Cell 4" xfId="109"/>
    <cellStyle name="Check Cell 5" xfId="110"/>
    <cellStyle name="Comma 10" xfId="111"/>
    <cellStyle name="Comma 10 2" xfId="112"/>
    <cellStyle name="Comma 11" xfId="113"/>
    <cellStyle name="Comma 11 2" xfId="114"/>
    <cellStyle name="Comma 11 2 2" xfId="115"/>
    <cellStyle name="Comma 11 2 2 2" xfId="448"/>
    <cellStyle name="Comma 11 2 2 2 2" xfId="666"/>
    <cellStyle name="Comma 11 2 2 3" xfId="349"/>
    <cellStyle name="Comma 11 2 2 4" xfId="569"/>
    <cellStyle name="Comma 11 2 2 5" xfId="761"/>
    <cellStyle name="Comma 11 2 3" xfId="447"/>
    <cellStyle name="Comma 11 2 3 2" xfId="665"/>
    <cellStyle name="Comma 11 2 4" xfId="348"/>
    <cellStyle name="Comma 11 2 5" xfId="568"/>
    <cellStyle name="Comma 11 2 6" xfId="760"/>
    <cellStyle name="Comma 11 3" xfId="116"/>
    <cellStyle name="Comma 11 3 2" xfId="449"/>
    <cellStyle name="Comma 11 3 2 2" xfId="667"/>
    <cellStyle name="Comma 11 3 3" xfId="350"/>
    <cellStyle name="Comma 11 3 4" xfId="570"/>
    <cellStyle name="Comma 11 3 5" xfId="762"/>
    <cellStyle name="Comma 11 4" xfId="446"/>
    <cellStyle name="Comma 11 4 2" xfId="664"/>
    <cellStyle name="Comma 11 5" xfId="347"/>
    <cellStyle name="Comma 11 6" xfId="567"/>
    <cellStyle name="Comma 11 7" xfId="759"/>
    <cellStyle name="Comma 12" xfId="117"/>
    <cellStyle name="Comma 12 2" xfId="118"/>
    <cellStyle name="Comma 12 2 2" xfId="119"/>
    <cellStyle name="Comma 12 2 2 2" xfId="452"/>
    <cellStyle name="Comma 12 2 2 2 2" xfId="670"/>
    <cellStyle name="Comma 12 2 2 3" xfId="353"/>
    <cellStyle name="Comma 12 2 2 4" xfId="573"/>
    <cellStyle name="Comma 12 2 2 5" xfId="765"/>
    <cellStyle name="Comma 12 2 3" xfId="451"/>
    <cellStyle name="Comma 12 2 3 2" xfId="669"/>
    <cellStyle name="Comma 12 2 4" xfId="352"/>
    <cellStyle name="Comma 12 2 5" xfId="572"/>
    <cellStyle name="Comma 12 2 6" xfId="764"/>
    <cellStyle name="Comma 12 3" xfId="120"/>
    <cellStyle name="Comma 12 3 2" xfId="453"/>
    <cellStyle name="Comma 12 3 2 2" xfId="671"/>
    <cellStyle name="Comma 12 3 3" xfId="354"/>
    <cellStyle name="Comma 12 3 4" xfId="574"/>
    <cellStyle name="Comma 12 3 5" xfId="766"/>
    <cellStyle name="Comma 12 4" xfId="450"/>
    <cellStyle name="Comma 12 4 2" xfId="668"/>
    <cellStyle name="Comma 12 5" xfId="351"/>
    <cellStyle name="Comma 12 6" xfId="571"/>
    <cellStyle name="Comma 12 7" xfId="763"/>
    <cellStyle name="Comma 13" xfId="121"/>
    <cellStyle name="Comma 13 2" xfId="122"/>
    <cellStyle name="Comma 13 3" xfId="123"/>
    <cellStyle name="Comma 14" xfId="124"/>
    <cellStyle name="Comma 14 2" xfId="125"/>
    <cellStyle name="Comma 14 2 2" xfId="126"/>
    <cellStyle name="Comma 14 2 2 2" xfId="456"/>
    <cellStyle name="Comma 14 2 2 2 2" xfId="674"/>
    <cellStyle name="Comma 14 2 2 3" xfId="357"/>
    <cellStyle name="Comma 14 2 2 4" xfId="577"/>
    <cellStyle name="Comma 14 2 2 5" xfId="769"/>
    <cellStyle name="Comma 14 2 3" xfId="455"/>
    <cellStyle name="Comma 14 2 3 2" xfId="673"/>
    <cellStyle name="Comma 14 2 4" xfId="356"/>
    <cellStyle name="Comma 14 2 5" xfId="576"/>
    <cellStyle name="Comma 14 2 6" xfId="768"/>
    <cellStyle name="Comma 14 3" xfId="127"/>
    <cellStyle name="Comma 14 3 2" xfId="457"/>
    <cellStyle name="Comma 14 3 2 2" xfId="675"/>
    <cellStyle name="Comma 14 3 3" xfId="358"/>
    <cellStyle name="Comma 14 3 4" xfId="578"/>
    <cellStyle name="Comma 14 3 5" xfId="770"/>
    <cellStyle name="Comma 14 4" xfId="454"/>
    <cellStyle name="Comma 14 4 2" xfId="672"/>
    <cellStyle name="Comma 14 5" xfId="355"/>
    <cellStyle name="Comma 14 6" xfId="575"/>
    <cellStyle name="Comma 14 7" xfId="767"/>
    <cellStyle name="Comma 15" xfId="128"/>
    <cellStyle name="Comma 16" xfId="129"/>
    <cellStyle name="Comma 17" xfId="130"/>
    <cellStyle name="Comma 17 2" xfId="545"/>
    <cellStyle name="Comma 18" xfId="445"/>
    <cellStyle name="Comma 2" xfId="131"/>
    <cellStyle name="Comma 2 2" xfId="132"/>
    <cellStyle name="Comma 2 2 2" xfId="133"/>
    <cellStyle name="Comma 2 2 2 2" xfId="548"/>
    <cellStyle name="Comma 2 2 3" xfId="547"/>
    <cellStyle name="Comma 2 3" xfId="134"/>
    <cellStyle name="Comma 2 4" xfId="135"/>
    <cellStyle name="Comma 2 4 2" xfId="136"/>
    <cellStyle name="Comma 2 5" xfId="137"/>
    <cellStyle name="Comma 2 6" xfId="546"/>
    <cellStyle name="Comma 3" xfId="138"/>
    <cellStyle name="Comma 3 2" xfId="139"/>
    <cellStyle name="Comma 3 2 2" xfId="550"/>
    <cellStyle name="Comma 3 3" xfId="549"/>
    <cellStyle name="Comma 4" xfId="140"/>
    <cellStyle name="Comma 5" xfId="141"/>
    <cellStyle name="Comma 5 2" xfId="142"/>
    <cellStyle name="Comma 6" xfId="143"/>
    <cellStyle name="Comma 7" xfId="144"/>
    <cellStyle name="Comma 7 2" xfId="145"/>
    <cellStyle name="Comma 8" xfId="146"/>
    <cellStyle name="Comma 8 2" xfId="147"/>
    <cellStyle name="Comma 8 2 2" xfId="148"/>
    <cellStyle name="Comma 8 2 2 2" xfId="460"/>
    <cellStyle name="Comma 8 2 2 2 2" xfId="678"/>
    <cellStyle name="Comma 8 2 2 3" xfId="361"/>
    <cellStyle name="Comma 8 2 2 4" xfId="581"/>
    <cellStyle name="Comma 8 2 2 5" xfId="773"/>
    <cellStyle name="Comma 8 2 3" xfId="459"/>
    <cellStyle name="Comma 8 2 3 2" xfId="677"/>
    <cellStyle name="Comma 8 2 4" xfId="360"/>
    <cellStyle name="Comma 8 2 5" xfId="580"/>
    <cellStyle name="Comma 8 2 6" xfId="772"/>
    <cellStyle name="Comma 8 3" xfId="149"/>
    <cellStyle name="Comma 8 3 2" xfId="461"/>
    <cellStyle name="Comma 8 3 2 2" xfId="679"/>
    <cellStyle name="Comma 8 3 3" xfId="362"/>
    <cellStyle name="Comma 8 3 4" xfId="582"/>
    <cellStyle name="Comma 8 3 5" xfId="774"/>
    <cellStyle name="Comma 8 4" xfId="458"/>
    <cellStyle name="Comma 8 4 2" xfId="676"/>
    <cellStyle name="Comma 8 5" xfId="359"/>
    <cellStyle name="Comma 8 6" xfId="579"/>
    <cellStyle name="Comma 8 7" xfId="771"/>
    <cellStyle name="Comma 9" xfId="150"/>
    <cellStyle name="Comma 9 2" xfId="151"/>
    <cellStyle name="Comma 9 2 2" xfId="152"/>
    <cellStyle name="Comma 9 2 2 2" xfId="464"/>
    <cellStyle name="Comma 9 2 2 2 2" xfId="682"/>
    <cellStyle name="Comma 9 2 2 3" xfId="365"/>
    <cellStyle name="Comma 9 2 2 4" xfId="585"/>
    <cellStyle name="Comma 9 2 2 5" xfId="777"/>
    <cellStyle name="Comma 9 2 3" xfId="463"/>
    <cellStyle name="Comma 9 2 3 2" xfId="681"/>
    <cellStyle name="Comma 9 2 4" xfId="364"/>
    <cellStyle name="Comma 9 2 5" xfId="584"/>
    <cellStyle name="Comma 9 2 6" xfId="776"/>
    <cellStyle name="Comma 9 3" xfId="153"/>
    <cellStyle name="Comma 9 3 2" xfId="465"/>
    <cellStyle name="Comma 9 3 2 2" xfId="683"/>
    <cellStyle name="Comma 9 3 3" xfId="366"/>
    <cellStyle name="Comma 9 3 4" xfId="586"/>
    <cellStyle name="Comma 9 3 5" xfId="778"/>
    <cellStyle name="Comma 9 4" xfId="462"/>
    <cellStyle name="Comma 9 4 2" xfId="680"/>
    <cellStyle name="Comma 9 5" xfId="363"/>
    <cellStyle name="Comma 9 6" xfId="583"/>
    <cellStyle name="Comma 9 7" xfId="775"/>
    <cellStyle name="Currency" xfId="1" builtinId="4"/>
    <cellStyle name="Currency 10" xfId="154"/>
    <cellStyle name="Currency 10 2" xfId="551"/>
    <cellStyle name="Currency 11" xfId="466"/>
    <cellStyle name="Currency 12" xfId="443"/>
    <cellStyle name="Currency 12 2" xfId="663"/>
    <cellStyle name="Currency 2" xfId="155"/>
    <cellStyle name="Currency 2 2" xfId="156"/>
    <cellStyle name="Currency 2 2 2" xfId="553"/>
    <cellStyle name="Currency 2 3" xfId="552"/>
    <cellStyle name="Currency 3" xfId="157"/>
    <cellStyle name="Currency 4" xfId="158"/>
    <cellStyle name="Currency 4 2" xfId="159"/>
    <cellStyle name="Currency 4 2 2" xfId="555"/>
    <cellStyle name="Currency 4 3" xfId="554"/>
    <cellStyle name="Currency 5" xfId="160"/>
    <cellStyle name="Currency 5 2" xfId="161"/>
    <cellStyle name="Currency 6" xfId="162"/>
    <cellStyle name="Currency 7" xfId="163"/>
    <cellStyle name="Currency 8" xfId="164"/>
    <cellStyle name="Currency 9" xfId="165"/>
    <cellStyle name="Currency 9 2" xfId="467"/>
    <cellStyle name="Currency 9 2 2" xfId="684"/>
    <cellStyle name="Currency 9 3" xfId="367"/>
    <cellStyle name="Currency 9 4" xfId="587"/>
    <cellStyle name="Currency 9 5" xfId="779"/>
    <cellStyle name="Date" xfId="166"/>
    <cellStyle name="Explanatory Text 2" xfId="167"/>
    <cellStyle name="Explanatory Text 3" xfId="168"/>
    <cellStyle name="Explanatory Text 4" xfId="169"/>
    <cellStyle name="Explanatory Text 5" xfId="170"/>
    <cellStyle name="Good 2" xfId="171"/>
    <cellStyle name="Good 3" xfId="172"/>
    <cellStyle name="Good 4" xfId="173"/>
    <cellStyle name="Good 5" xfId="174"/>
    <cellStyle name="Heading 1 2" xfId="175"/>
    <cellStyle name="Heading 1 3" xfId="176"/>
    <cellStyle name="Heading 1 4" xfId="177"/>
    <cellStyle name="Heading 1 5" xfId="178"/>
    <cellStyle name="Heading 2 2" xfId="179"/>
    <cellStyle name="Heading 2 3" xfId="180"/>
    <cellStyle name="Heading 2 4" xfId="181"/>
    <cellStyle name="Heading 2 5" xfId="182"/>
    <cellStyle name="Heading 3 2" xfId="183"/>
    <cellStyle name="Heading 3 3" xfId="184"/>
    <cellStyle name="Heading 3 4" xfId="185"/>
    <cellStyle name="Heading 3 5" xfId="186"/>
    <cellStyle name="Heading 4 2" xfId="187"/>
    <cellStyle name="Heading 4 3" xfId="188"/>
    <cellStyle name="Heading 4 4" xfId="189"/>
    <cellStyle name="Heading 4 5" xfId="190"/>
    <cellStyle name="Hyperlink 2" xfId="191"/>
    <cellStyle name="Input 2" xfId="192"/>
    <cellStyle name="Input 3" xfId="193"/>
    <cellStyle name="Input 4" xfId="194"/>
    <cellStyle name="Input 5" xfId="195"/>
    <cellStyle name="Lines" xfId="196"/>
    <cellStyle name="Linked Cell 2" xfId="197"/>
    <cellStyle name="Linked Cell 3" xfId="198"/>
    <cellStyle name="Linked Cell 4" xfId="199"/>
    <cellStyle name="Linked Cell 5" xfId="200"/>
    <cellStyle name="Neutral 2" xfId="201"/>
    <cellStyle name="Neutral 3" xfId="202"/>
    <cellStyle name="Neutral 4" xfId="203"/>
    <cellStyle name="Neutral 5" xfId="204"/>
    <cellStyle name="Normal" xfId="0" builtinId="0"/>
    <cellStyle name="Normal 10" xfId="205"/>
    <cellStyle name="Normal 10 2" xfId="206"/>
    <cellStyle name="Normal 10 2 2" xfId="207"/>
    <cellStyle name="Normal 10 2 2 2" xfId="208"/>
    <cellStyle name="Normal 10 2 2 2 2" xfId="471"/>
    <cellStyle name="Normal 10 2 2 2 2 2" xfId="688"/>
    <cellStyle name="Normal 10 2 2 2 3" xfId="371"/>
    <cellStyle name="Normal 10 2 2 2 4" xfId="591"/>
    <cellStyle name="Normal 10 2 2 2 5" xfId="783"/>
    <cellStyle name="Normal 10 2 2 3" xfId="470"/>
    <cellStyle name="Normal 10 2 2 3 2" xfId="687"/>
    <cellStyle name="Normal 10 2 2 4" xfId="370"/>
    <cellStyle name="Normal 10 2 2 5" xfId="590"/>
    <cellStyle name="Normal 10 2 2 6" xfId="782"/>
    <cellStyle name="Normal 10 2 3" xfId="209"/>
    <cellStyle name="Normal 10 2 3 2" xfId="472"/>
    <cellStyle name="Normal 10 2 3 2 2" xfId="689"/>
    <cellStyle name="Normal 10 2 3 3" xfId="372"/>
    <cellStyle name="Normal 10 2 3 4" xfId="592"/>
    <cellStyle name="Normal 10 2 3 5" xfId="784"/>
    <cellStyle name="Normal 10 2 4" xfId="469"/>
    <cellStyle name="Normal 10 2 4 2" xfId="686"/>
    <cellStyle name="Normal 10 2 5" xfId="369"/>
    <cellStyle name="Normal 10 2 6" xfId="589"/>
    <cellStyle name="Normal 10 2 7" xfId="781"/>
    <cellStyle name="Normal 10 3" xfId="210"/>
    <cellStyle name="Normal 10 3 2" xfId="211"/>
    <cellStyle name="Normal 10 3 2 2" xfId="474"/>
    <cellStyle name="Normal 10 3 2 2 2" xfId="691"/>
    <cellStyle name="Normal 10 3 2 3" xfId="374"/>
    <cellStyle name="Normal 10 3 2 4" xfId="594"/>
    <cellStyle name="Normal 10 3 2 5" xfId="786"/>
    <cellStyle name="Normal 10 3 3" xfId="473"/>
    <cellStyle name="Normal 10 3 3 2" xfId="690"/>
    <cellStyle name="Normal 10 3 4" xfId="373"/>
    <cellStyle name="Normal 10 3 5" xfId="593"/>
    <cellStyle name="Normal 10 3 6" xfId="785"/>
    <cellStyle name="Normal 10 4" xfId="212"/>
    <cellStyle name="Normal 10 4 2" xfId="475"/>
    <cellStyle name="Normal 10 4 2 2" xfId="692"/>
    <cellStyle name="Normal 10 4 3" xfId="375"/>
    <cellStyle name="Normal 10 4 4" xfId="595"/>
    <cellStyle name="Normal 10 4 5" xfId="787"/>
    <cellStyle name="Normal 10 5" xfId="468"/>
    <cellStyle name="Normal 10 5 2" xfId="685"/>
    <cellStyle name="Normal 10 6" xfId="368"/>
    <cellStyle name="Normal 10 7" xfId="588"/>
    <cellStyle name="Normal 10 8" xfId="780"/>
    <cellStyle name="Normal 11" xfId="213"/>
    <cellStyle name="Normal 11 2" xfId="214"/>
    <cellStyle name="Normal 11 2 2" xfId="215"/>
    <cellStyle name="Normal 11 2 2 2" xfId="216"/>
    <cellStyle name="Normal 11 2 2 2 2" xfId="479"/>
    <cellStyle name="Normal 11 2 2 2 2 2" xfId="696"/>
    <cellStyle name="Normal 11 2 2 2 3" xfId="379"/>
    <cellStyle name="Normal 11 2 2 2 4" xfId="599"/>
    <cellStyle name="Normal 11 2 2 2 5" xfId="791"/>
    <cellStyle name="Normal 11 2 2 3" xfId="478"/>
    <cellStyle name="Normal 11 2 2 3 2" xfId="695"/>
    <cellStyle name="Normal 11 2 2 4" xfId="378"/>
    <cellStyle name="Normal 11 2 2 5" xfId="598"/>
    <cellStyle name="Normal 11 2 2 6" xfId="790"/>
    <cellStyle name="Normal 11 2 3" xfId="217"/>
    <cellStyle name="Normal 11 2 3 2" xfId="480"/>
    <cellStyle name="Normal 11 2 3 2 2" xfId="697"/>
    <cellStyle name="Normal 11 2 3 3" xfId="380"/>
    <cellStyle name="Normal 11 2 3 4" xfId="600"/>
    <cellStyle name="Normal 11 2 3 5" xfId="792"/>
    <cellStyle name="Normal 11 2 4" xfId="477"/>
    <cellStyle name="Normal 11 2 4 2" xfId="694"/>
    <cellStyle name="Normal 11 2 5" xfId="377"/>
    <cellStyle name="Normal 11 2 6" xfId="597"/>
    <cellStyle name="Normal 11 2 7" xfId="789"/>
    <cellStyle name="Normal 11 3" xfId="218"/>
    <cellStyle name="Normal 11 3 2" xfId="219"/>
    <cellStyle name="Normal 11 3 2 2" xfId="482"/>
    <cellStyle name="Normal 11 3 2 2 2" xfId="699"/>
    <cellStyle name="Normal 11 3 2 3" xfId="382"/>
    <cellStyle name="Normal 11 3 2 4" xfId="602"/>
    <cellStyle name="Normal 11 3 2 5" xfId="794"/>
    <cellStyle name="Normal 11 3 3" xfId="481"/>
    <cellStyle name="Normal 11 3 3 2" xfId="698"/>
    <cellStyle name="Normal 11 3 4" xfId="381"/>
    <cellStyle name="Normal 11 3 5" xfId="601"/>
    <cellStyle name="Normal 11 3 6" xfId="793"/>
    <cellStyle name="Normal 11 4" xfId="220"/>
    <cellStyle name="Normal 11 4 2" xfId="483"/>
    <cellStyle name="Normal 11 4 2 2" xfId="700"/>
    <cellStyle name="Normal 11 4 3" xfId="383"/>
    <cellStyle name="Normal 11 4 4" xfId="603"/>
    <cellStyle name="Normal 11 4 5" xfId="795"/>
    <cellStyle name="Normal 11 5" xfId="476"/>
    <cellStyle name="Normal 11 5 2" xfId="693"/>
    <cellStyle name="Normal 11 6" xfId="376"/>
    <cellStyle name="Normal 11 7" xfId="596"/>
    <cellStyle name="Normal 11 8" xfId="788"/>
    <cellStyle name="Normal 12" xfId="221"/>
    <cellStyle name="Normal 12 2" xfId="222"/>
    <cellStyle name="Normal 13" xfId="223"/>
    <cellStyle name="Normal 13 2" xfId="224"/>
    <cellStyle name="Normal 13 2 2" xfId="225"/>
    <cellStyle name="Normal 13 2 2 2" xfId="486"/>
    <cellStyle name="Normal 13 2 2 2 2" xfId="703"/>
    <cellStyle name="Normal 13 2 2 3" xfId="386"/>
    <cellStyle name="Normal 13 2 2 4" xfId="606"/>
    <cellStyle name="Normal 13 2 2 5" xfId="798"/>
    <cellStyle name="Normal 13 2 3" xfId="485"/>
    <cellStyle name="Normal 13 2 3 2" xfId="702"/>
    <cellStyle name="Normal 13 2 4" xfId="385"/>
    <cellStyle name="Normal 13 2 5" xfId="605"/>
    <cellStyle name="Normal 13 2 6" xfId="797"/>
    <cellStyle name="Normal 13 3" xfId="226"/>
    <cellStyle name="Normal 13 3 2" xfId="487"/>
    <cellStyle name="Normal 13 3 2 2" xfId="704"/>
    <cellStyle name="Normal 13 3 3" xfId="387"/>
    <cellStyle name="Normal 13 3 4" xfId="607"/>
    <cellStyle name="Normal 13 3 5" xfId="799"/>
    <cellStyle name="Normal 13 4" xfId="484"/>
    <cellStyle name="Normal 13 4 2" xfId="701"/>
    <cellStyle name="Normal 13 5" xfId="384"/>
    <cellStyle name="Normal 13 6" xfId="604"/>
    <cellStyle name="Normal 13 7" xfId="796"/>
    <cellStyle name="Normal 14" xfId="227"/>
    <cellStyle name="Normal 14 2" xfId="228"/>
    <cellStyle name="Normal 14 2 2" xfId="229"/>
    <cellStyle name="Normal 14 2 2 2" xfId="490"/>
    <cellStyle name="Normal 14 2 2 2 2" xfId="707"/>
    <cellStyle name="Normal 14 2 2 3" xfId="390"/>
    <cellStyle name="Normal 14 2 2 4" xfId="610"/>
    <cellStyle name="Normal 14 2 2 5" xfId="802"/>
    <cellStyle name="Normal 14 2 3" xfId="489"/>
    <cellStyle name="Normal 14 2 3 2" xfId="706"/>
    <cellStyle name="Normal 14 2 4" xfId="389"/>
    <cellStyle name="Normal 14 2 5" xfId="609"/>
    <cellStyle name="Normal 14 2 6" xfId="801"/>
    <cellStyle name="Normal 14 3" xfId="230"/>
    <cellStyle name="Normal 14 3 2" xfId="491"/>
    <cellStyle name="Normal 14 3 2 2" xfId="708"/>
    <cellStyle name="Normal 14 3 3" xfId="391"/>
    <cellStyle name="Normal 14 3 4" xfId="611"/>
    <cellStyle name="Normal 14 3 5" xfId="803"/>
    <cellStyle name="Normal 14 4" xfId="488"/>
    <cellStyle name="Normal 14 4 2" xfId="705"/>
    <cellStyle name="Normal 14 5" xfId="388"/>
    <cellStyle name="Normal 14 6" xfId="608"/>
    <cellStyle name="Normal 14 7" xfId="800"/>
    <cellStyle name="Normal 15" xfId="231"/>
    <cellStyle name="Normal 15 2" xfId="232"/>
    <cellStyle name="Normal 15 2 2" xfId="233"/>
    <cellStyle name="Normal 15 2 2 2" xfId="494"/>
    <cellStyle name="Normal 15 2 2 2 2" xfId="711"/>
    <cellStyle name="Normal 15 2 2 3" xfId="394"/>
    <cellStyle name="Normal 15 2 2 4" xfId="614"/>
    <cellStyle name="Normal 15 2 2 5" xfId="806"/>
    <cellStyle name="Normal 15 2 3" xfId="493"/>
    <cellStyle name="Normal 15 2 3 2" xfId="710"/>
    <cellStyle name="Normal 15 2 4" xfId="393"/>
    <cellStyle name="Normal 15 2 5" xfId="613"/>
    <cellStyle name="Normal 15 2 6" xfId="805"/>
    <cellStyle name="Normal 15 3" xfId="234"/>
    <cellStyle name="Normal 15 3 2" xfId="495"/>
    <cellStyle name="Normal 15 3 2 2" xfId="712"/>
    <cellStyle name="Normal 15 3 3" xfId="395"/>
    <cellStyle name="Normal 15 3 4" xfId="615"/>
    <cellStyle name="Normal 15 3 5" xfId="807"/>
    <cellStyle name="Normal 15 4" xfId="492"/>
    <cellStyle name="Normal 15 4 2" xfId="709"/>
    <cellStyle name="Normal 15 5" xfId="392"/>
    <cellStyle name="Normal 15 6" xfId="612"/>
    <cellStyle name="Normal 15 7" xfId="804"/>
    <cellStyle name="Normal 16" xfId="235"/>
    <cellStyle name="Normal 16 2" xfId="236"/>
    <cellStyle name="Normal 16 2 2" xfId="237"/>
    <cellStyle name="Normal 16 2 2 2" xfId="498"/>
    <cellStyle name="Normal 16 2 2 2 2" xfId="715"/>
    <cellStyle name="Normal 16 2 2 3" xfId="398"/>
    <cellStyle name="Normal 16 2 2 4" xfId="618"/>
    <cellStyle name="Normal 16 2 2 5" xfId="810"/>
    <cellStyle name="Normal 16 2 3" xfId="497"/>
    <cellStyle name="Normal 16 2 3 2" xfId="714"/>
    <cellStyle name="Normal 16 2 4" xfId="397"/>
    <cellStyle name="Normal 16 2 5" xfId="617"/>
    <cellStyle name="Normal 16 2 6" xfId="809"/>
    <cellStyle name="Normal 16 3" xfId="238"/>
    <cellStyle name="Normal 16 3 2" xfId="499"/>
    <cellStyle name="Normal 16 3 2 2" xfId="716"/>
    <cellStyle name="Normal 16 3 3" xfId="399"/>
    <cellStyle name="Normal 16 3 4" xfId="619"/>
    <cellStyle name="Normal 16 3 5" xfId="811"/>
    <cellStyle name="Normal 16 4" xfId="496"/>
    <cellStyle name="Normal 16 4 2" xfId="713"/>
    <cellStyle name="Normal 16 5" xfId="396"/>
    <cellStyle name="Normal 16 6" xfId="616"/>
    <cellStyle name="Normal 16 7" xfId="808"/>
    <cellStyle name="Normal 17" xfId="239"/>
    <cellStyle name="Normal 17 2" xfId="240"/>
    <cellStyle name="Normal 17 2 2" xfId="241"/>
    <cellStyle name="Normal 17 2 2 2" xfId="502"/>
    <cellStyle name="Normal 17 2 2 2 2" xfId="719"/>
    <cellStyle name="Normal 17 2 2 3" xfId="402"/>
    <cellStyle name="Normal 17 2 2 4" xfId="622"/>
    <cellStyle name="Normal 17 2 2 5" xfId="814"/>
    <cellStyle name="Normal 17 2 3" xfId="501"/>
    <cellStyle name="Normal 17 2 3 2" xfId="718"/>
    <cellStyle name="Normal 17 2 4" xfId="401"/>
    <cellStyle name="Normal 17 2 5" xfId="621"/>
    <cellStyle name="Normal 17 2 6" xfId="813"/>
    <cellStyle name="Normal 17 3" xfId="242"/>
    <cellStyle name="Normal 17 3 2" xfId="503"/>
    <cellStyle name="Normal 17 3 2 2" xfId="720"/>
    <cellStyle name="Normal 17 3 3" xfId="403"/>
    <cellStyle name="Normal 17 3 4" xfId="623"/>
    <cellStyle name="Normal 17 3 5" xfId="815"/>
    <cellStyle name="Normal 17 4" xfId="500"/>
    <cellStyle name="Normal 17 4 2" xfId="717"/>
    <cellStyle name="Normal 17 5" xfId="400"/>
    <cellStyle name="Normal 17 6" xfId="620"/>
    <cellStyle name="Normal 17 7" xfId="812"/>
    <cellStyle name="Normal 18" xfId="243"/>
    <cellStyle name="Normal 18 2" xfId="244"/>
    <cellStyle name="Normal 18 2 2" xfId="245"/>
    <cellStyle name="Normal 18 2 2 2" xfId="506"/>
    <cellStyle name="Normal 18 2 2 2 2" xfId="723"/>
    <cellStyle name="Normal 18 2 2 3" xfId="406"/>
    <cellStyle name="Normal 18 2 2 4" xfId="626"/>
    <cellStyle name="Normal 18 2 2 5" xfId="818"/>
    <cellStyle name="Normal 18 2 3" xfId="505"/>
    <cellStyle name="Normal 18 2 3 2" xfId="722"/>
    <cellStyle name="Normal 18 2 4" xfId="405"/>
    <cellStyle name="Normal 18 2 5" xfId="625"/>
    <cellStyle name="Normal 18 2 6" xfId="817"/>
    <cellStyle name="Normal 18 3" xfId="246"/>
    <cellStyle name="Normal 18 3 2" xfId="507"/>
    <cellStyle name="Normal 18 3 2 2" xfId="724"/>
    <cellStyle name="Normal 18 3 3" xfId="407"/>
    <cellStyle name="Normal 18 3 4" xfId="627"/>
    <cellStyle name="Normal 18 3 5" xfId="819"/>
    <cellStyle name="Normal 18 4" xfId="504"/>
    <cellStyle name="Normal 18 4 2" xfId="721"/>
    <cellStyle name="Normal 18 5" xfId="404"/>
    <cellStyle name="Normal 18 6" xfId="624"/>
    <cellStyle name="Normal 18 7" xfId="816"/>
    <cellStyle name="Normal 19" xfId="247"/>
    <cellStyle name="Normal 19 2" xfId="248"/>
    <cellStyle name="Normal 19 3" xfId="249"/>
    <cellStyle name="Normal 2" xfId="250"/>
    <cellStyle name="Normal 2 10" xfId="251"/>
    <cellStyle name="Normal 2 10 2" xfId="557"/>
    <cellStyle name="Normal 2 11" xfId="556"/>
    <cellStyle name="Normal 2 2" xfId="252"/>
    <cellStyle name="Normal 2 3" xfId="253"/>
    <cellStyle name="Normal 2 4" xfId="254"/>
    <cellStyle name="Normal 2 5" xfId="255"/>
    <cellStyle name="Normal 2 6" xfId="256"/>
    <cellStyle name="Normal 2 6 2" xfId="257"/>
    <cellStyle name="Normal 2 7" xfId="258"/>
    <cellStyle name="Normal 2 7 2" xfId="259"/>
    <cellStyle name="Normal 2 8" xfId="260"/>
    <cellStyle name="Normal 2 8 2" xfId="261"/>
    <cellStyle name="Normal 2 8 3" xfId="262"/>
    <cellStyle name="Normal 2 9" xfId="263"/>
    <cellStyle name="Normal 2_BPA_July2011" xfId="264"/>
    <cellStyle name="Normal 20" xfId="265"/>
    <cellStyle name="Normal 20 2" xfId="266"/>
    <cellStyle name="Normal 20 2 2" xfId="509"/>
    <cellStyle name="Normal 20 2 2 2" xfId="726"/>
    <cellStyle name="Normal 20 2 3" xfId="409"/>
    <cellStyle name="Normal 20 2 4" xfId="629"/>
    <cellStyle name="Normal 20 2 5" xfId="821"/>
    <cellStyle name="Normal 20 3" xfId="508"/>
    <cellStyle name="Normal 20 3 2" xfId="725"/>
    <cellStyle name="Normal 20 4" xfId="408"/>
    <cellStyle name="Normal 20 5" xfId="628"/>
    <cellStyle name="Normal 20 6" xfId="820"/>
    <cellStyle name="Normal 21" xfId="267"/>
    <cellStyle name="Normal 21 2" xfId="268"/>
    <cellStyle name="Normal 22" xfId="269"/>
    <cellStyle name="Normal 22 2" xfId="558"/>
    <cellStyle name="Normal 23" xfId="444"/>
    <cellStyle name="Normal 24" xfId="543"/>
    <cellStyle name="Normal 25" xfId="544"/>
    <cellStyle name="Normal 26" xfId="442"/>
    <cellStyle name="Normal 26 2" xfId="662"/>
    <cellStyle name="Normal 3" xfId="270"/>
    <cellStyle name="Normal 3 2" xfId="271"/>
    <cellStyle name="Normal 3 2 2" xfId="560"/>
    <cellStyle name="Normal 3 3" xfId="559"/>
    <cellStyle name="Normal 4" xfId="272"/>
    <cellStyle name="Normal 4 2" xfId="273"/>
    <cellStyle name="Normal 5" xfId="274"/>
    <cellStyle name="Normal 6" xfId="275"/>
    <cellStyle name="Normal 6 2" xfId="276"/>
    <cellStyle name="Normal 6 2 2" xfId="277"/>
    <cellStyle name="Normal 6 2 2 2" xfId="278"/>
    <cellStyle name="Normal 6 2 2 2 2" xfId="513"/>
    <cellStyle name="Normal 6 2 2 2 2 2" xfId="730"/>
    <cellStyle name="Normal 6 2 2 2 3" xfId="413"/>
    <cellStyle name="Normal 6 2 2 2 4" xfId="633"/>
    <cellStyle name="Normal 6 2 2 2 5" xfId="825"/>
    <cellStyle name="Normal 6 2 2 3" xfId="512"/>
    <cellStyle name="Normal 6 2 2 3 2" xfId="729"/>
    <cellStyle name="Normal 6 2 2 4" xfId="412"/>
    <cellStyle name="Normal 6 2 2 5" xfId="632"/>
    <cellStyle name="Normal 6 2 2 6" xfId="824"/>
    <cellStyle name="Normal 6 2 3" xfId="279"/>
    <cellStyle name="Normal 6 2 3 2" xfId="514"/>
    <cellStyle name="Normal 6 2 3 2 2" xfId="731"/>
    <cellStyle name="Normal 6 2 3 3" xfId="414"/>
    <cellStyle name="Normal 6 2 3 4" xfId="634"/>
    <cellStyle name="Normal 6 2 3 5" xfId="826"/>
    <cellStyle name="Normal 6 2 4" xfId="511"/>
    <cellStyle name="Normal 6 2 4 2" xfId="728"/>
    <cellStyle name="Normal 6 2 5" xfId="411"/>
    <cellStyle name="Normal 6 2 6" xfId="631"/>
    <cellStyle name="Normal 6 2 7" xfId="823"/>
    <cellStyle name="Normal 6 3" xfId="280"/>
    <cellStyle name="Normal 6 3 2" xfId="281"/>
    <cellStyle name="Normal 6 3 2 2" xfId="516"/>
    <cellStyle name="Normal 6 3 2 2 2" xfId="733"/>
    <cellStyle name="Normal 6 3 2 3" xfId="416"/>
    <cellStyle name="Normal 6 3 2 4" xfId="636"/>
    <cellStyle name="Normal 6 3 2 5" xfId="828"/>
    <cellStyle name="Normal 6 3 3" xfId="515"/>
    <cellStyle name="Normal 6 3 3 2" xfId="732"/>
    <cellStyle name="Normal 6 3 4" xfId="415"/>
    <cellStyle name="Normal 6 3 5" xfId="635"/>
    <cellStyle name="Normal 6 3 6" xfId="827"/>
    <cellStyle name="Normal 6 4" xfId="282"/>
    <cellStyle name="Normal 6 4 2" xfId="517"/>
    <cellStyle name="Normal 6 4 2 2" xfId="734"/>
    <cellStyle name="Normal 6 4 3" xfId="417"/>
    <cellStyle name="Normal 6 4 4" xfId="637"/>
    <cellStyle name="Normal 6 4 5" xfId="829"/>
    <cellStyle name="Normal 6 5" xfId="510"/>
    <cellStyle name="Normal 6 5 2" xfId="727"/>
    <cellStyle name="Normal 6 6" xfId="410"/>
    <cellStyle name="Normal 6 7" xfId="630"/>
    <cellStyle name="Normal 6 8" xfId="822"/>
    <cellStyle name="Normal 7" xfId="283"/>
    <cellStyle name="Normal 7 2" xfId="284"/>
    <cellStyle name="Normal 7 2 2" xfId="285"/>
    <cellStyle name="Normal 7 2 2 2" xfId="286"/>
    <cellStyle name="Normal 7 2 2 2 2" xfId="521"/>
    <cellStyle name="Normal 7 2 2 2 2 2" xfId="738"/>
    <cellStyle name="Normal 7 2 2 2 3" xfId="421"/>
    <cellStyle name="Normal 7 2 2 2 4" xfId="641"/>
    <cellStyle name="Normal 7 2 2 2 5" xfId="833"/>
    <cellStyle name="Normal 7 2 2 3" xfId="520"/>
    <cellStyle name="Normal 7 2 2 3 2" xfId="737"/>
    <cellStyle name="Normal 7 2 2 4" xfId="420"/>
    <cellStyle name="Normal 7 2 2 5" xfId="640"/>
    <cellStyle name="Normal 7 2 2 6" xfId="832"/>
    <cellStyle name="Normal 7 2 3" xfId="287"/>
    <cellStyle name="Normal 7 2 3 2" xfId="522"/>
    <cellStyle name="Normal 7 2 3 2 2" xfId="739"/>
    <cellStyle name="Normal 7 2 3 3" xfId="422"/>
    <cellStyle name="Normal 7 2 3 4" xfId="642"/>
    <cellStyle name="Normal 7 2 3 5" xfId="834"/>
    <cellStyle name="Normal 7 2 4" xfId="519"/>
    <cellStyle name="Normal 7 2 4 2" xfId="736"/>
    <cellStyle name="Normal 7 2 5" xfId="419"/>
    <cellStyle name="Normal 7 2 6" xfId="639"/>
    <cellStyle name="Normal 7 2 7" xfId="831"/>
    <cellStyle name="Normal 7 3" xfId="288"/>
    <cellStyle name="Normal 7 3 2" xfId="289"/>
    <cellStyle name="Normal 7 3 2 2" xfId="524"/>
    <cellStyle name="Normal 7 3 2 2 2" xfId="741"/>
    <cellStyle name="Normal 7 3 2 3" xfId="424"/>
    <cellStyle name="Normal 7 3 2 4" xfId="644"/>
    <cellStyle name="Normal 7 3 2 5" xfId="836"/>
    <cellStyle name="Normal 7 3 3" xfId="523"/>
    <cellStyle name="Normal 7 3 3 2" xfId="740"/>
    <cellStyle name="Normal 7 3 4" xfId="423"/>
    <cellStyle name="Normal 7 3 5" xfId="643"/>
    <cellStyle name="Normal 7 3 6" xfId="835"/>
    <cellStyle name="Normal 7 4" xfId="290"/>
    <cellStyle name="Normal 7 4 2" xfId="525"/>
    <cellStyle name="Normal 7 4 2 2" xfId="742"/>
    <cellStyle name="Normal 7 4 3" xfId="425"/>
    <cellStyle name="Normal 7 4 4" xfId="645"/>
    <cellStyle name="Normal 7 4 5" xfId="837"/>
    <cellStyle name="Normal 7 5" xfId="518"/>
    <cellStyle name="Normal 7 5 2" xfId="735"/>
    <cellStyle name="Normal 7 6" xfId="418"/>
    <cellStyle name="Normal 7 7" xfId="638"/>
    <cellStyle name="Normal 7 8" xfId="830"/>
    <cellStyle name="Normal 8" xfId="291"/>
    <cellStyle name="Normal 8 2" xfId="292"/>
    <cellStyle name="Normal 8 2 2" xfId="293"/>
    <cellStyle name="Normal 8 2 2 2" xfId="294"/>
    <cellStyle name="Normal 8 2 2 2 2" xfId="529"/>
    <cellStyle name="Normal 8 2 2 2 2 2" xfId="746"/>
    <cellStyle name="Normal 8 2 2 2 3" xfId="429"/>
    <cellStyle name="Normal 8 2 2 2 4" xfId="649"/>
    <cellStyle name="Normal 8 2 2 2 5" xfId="841"/>
    <cellStyle name="Normal 8 2 2 3" xfId="528"/>
    <cellStyle name="Normal 8 2 2 3 2" xfId="745"/>
    <cellStyle name="Normal 8 2 2 4" xfId="428"/>
    <cellStyle name="Normal 8 2 2 5" xfId="648"/>
    <cellStyle name="Normal 8 2 2 6" xfId="840"/>
    <cellStyle name="Normal 8 2 3" xfId="295"/>
    <cellStyle name="Normal 8 2 3 2" xfId="530"/>
    <cellStyle name="Normal 8 2 3 2 2" xfId="747"/>
    <cellStyle name="Normal 8 2 3 3" xfId="430"/>
    <cellStyle name="Normal 8 2 3 4" xfId="650"/>
    <cellStyle name="Normal 8 2 3 5" xfId="842"/>
    <cellStyle name="Normal 8 2 4" xfId="527"/>
    <cellStyle name="Normal 8 2 4 2" xfId="744"/>
    <cellStyle name="Normal 8 2 5" xfId="427"/>
    <cellStyle name="Normal 8 2 6" xfId="647"/>
    <cellStyle name="Normal 8 2 7" xfId="839"/>
    <cellStyle name="Normal 8 3" xfId="296"/>
    <cellStyle name="Normal 8 3 2" xfId="297"/>
    <cellStyle name="Normal 8 3 2 2" xfId="532"/>
    <cellStyle name="Normal 8 3 2 2 2" xfId="749"/>
    <cellStyle name="Normal 8 3 2 3" xfId="432"/>
    <cellStyle name="Normal 8 3 2 4" xfId="652"/>
    <cellStyle name="Normal 8 3 2 5" xfId="844"/>
    <cellStyle name="Normal 8 3 3" xfId="531"/>
    <cellStyle name="Normal 8 3 3 2" xfId="748"/>
    <cellStyle name="Normal 8 3 4" xfId="431"/>
    <cellStyle name="Normal 8 3 5" xfId="651"/>
    <cellStyle name="Normal 8 3 6" xfId="843"/>
    <cellStyle name="Normal 8 4" xfId="298"/>
    <cellStyle name="Normal 8 4 2" xfId="533"/>
    <cellStyle name="Normal 8 4 2 2" xfId="750"/>
    <cellStyle name="Normal 8 4 3" xfId="433"/>
    <cellStyle name="Normal 8 4 4" xfId="653"/>
    <cellStyle name="Normal 8 4 5" xfId="845"/>
    <cellStyle name="Normal 8 5" xfId="526"/>
    <cellStyle name="Normal 8 5 2" xfId="743"/>
    <cellStyle name="Normal 8 6" xfId="426"/>
    <cellStyle name="Normal 8 7" xfId="646"/>
    <cellStyle name="Normal 8 8" xfId="838"/>
    <cellStyle name="Normal 9" xfId="299"/>
    <cellStyle name="Normal 9 2" xfId="300"/>
    <cellStyle name="Normal 9 2 2" xfId="301"/>
    <cellStyle name="Normal 9 2 2 2" xfId="302"/>
    <cellStyle name="Normal 9 2 2 2 2" xfId="537"/>
    <cellStyle name="Normal 9 2 2 2 2 2" xfId="754"/>
    <cellStyle name="Normal 9 2 2 2 3" xfId="437"/>
    <cellStyle name="Normal 9 2 2 2 4" xfId="657"/>
    <cellStyle name="Normal 9 2 2 2 5" xfId="849"/>
    <cellStyle name="Normal 9 2 2 3" xfId="536"/>
    <cellStyle name="Normal 9 2 2 3 2" xfId="753"/>
    <cellStyle name="Normal 9 2 2 4" xfId="436"/>
    <cellStyle name="Normal 9 2 2 5" xfId="656"/>
    <cellStyle name="Normal 9 2 2 6" xfId="848"/>
    <cellStyle name="Normal 9 2 3" xfId="303"/>
    <cellStyle name="Normal 9 2 3 2" xfId="538"/>
    <cellStyle name="Normal 9 2 3 2 2" xfId="755"/>
    <cellStyle name="Normal 9 2 3 3" xfId="438"/>
    <cellStyle name="Normal 9 2 3 4" xfId="658"/>
    <cellStyle name="Normal 9 2 3 5" xfId="850"/>
    <cellStyle name="Normal 9 2 4" xfId="535"/>
    <cellStyle name="Normal 9 2 4 2" xfId="752"/>
    <cellStyle name="Normal 9 2 5" xfId="435"/>
    <cellStyle name="Normal 9 2 6" xfId="655"/>
    <cellStyle name="Normal 9 2 7" xfId="847"/>
    <cellStyle name="Normal 9 3" xfId="304"/>
    <cellStyle name="Normal 9 3 2" xfId="305"/>
    <cellStyle name="Normal 9 3 2 2" xfId="540"/>
    <cellStyle name="Normal 9 3 2 2 2" xfId="757"/>
    <cellStyle name="Normal 9 3 2 3" xfId="440"/>
    <cellStyle name="Normal 9 3 2 4" xfId="660"/>
    <cellStyle name="Normal 9 3 2 5" xfId="852"/>
    <cellStyle name="Normal 9 3 3" xfId="539"/>
    <cellStyle name="Normal 9 3 3 2" xfId="756"/>
    <cellStyle name="Normal 9 3 4" xfId="439"/>
    <cellStyle name="Normal 9 3 5" xfId="659"/>
    <cellStyle name="Normal 9 3 6" xfId="851"/>
    <cellStyle name="Normal 9 4" xfId="306"/>
    <cellStyle name="Normal 9 4 2" xfId="541"/>
    <cellStyle name="Normal 9 4 2 2" xfId="758"/>
    <cellStyle name="Normal 9 4 3" xfId="441"/>
    <cellStyle name="Normal 9 4 4" xfId="661"/>
    <cellStyle name="Normal 9 4 5" xfId="853"/>
    <cellStyle name="Normal 9 5" xfId="534"/>
    <cellStyle name="Normal 9 5 2" xfId="751"/>
    <cellStyle name="Normal 9 6" xfId="434"/>
    <cellStyle name="Normal 9 7" xfId="654"/>
    <cellStyle name="Normal 9 8" xfId="846"/>
    <cellStyle name="Note 2" xfId="307"/>
    <cellStyle name="Note 3" xfId="308"/>
    <cellStyle name="Note 4" xfId="309"/>
    <cellStyle name="Note 5" xfId="310"/>
    <cellStyle name="Output 2" xfId="311"/>
    <cellStyle name="Output 3" xfId="312"/>
    <cellStyle name="Output 4" xfId="313"/>
    <cellStyle name="Output 5" xfId="314"/>
    <cellStyle name="Percent 10" xfId="315"/>
    <cellStyle name="Percent 10 2" xfId="561"/>
    <cellStyle name="Percent 11" xfId="542"/>
    <cellStyle name="Percent 2" xfId="316"/>
    <cellStyle name="Percent 2 2" xfId="317"/>
    <cellStyle name="Percent 2 2 2" xfId="318"/>
    <cellStyle name="Percent 2 2 2 2" xfId="564"/>
    <cellStyle name="Percent 2 2 3" xfId="563"/>
    <cellStyle name="Percent 2 3" xfId="319"/>
    <cellStyle name="Percent 2 4" xfId="562"/>
    <cellStyle name="Percent 3" xfId="320"/>
    <cellStyle name="Percent 4" xfId="321"/>
    <cellStyle name="Percent 4 2" xfId="322"/>
    <cellStyle name="Percent 4 2 2" xfId="566"/>
    <cellStyle name="Percent 4 3" xfId="565"/>
    <cellStyle name="Percent 5" xfId="323"/>
    <cellStyle name="Percent 6" xfId="324"/>
    <cellStyle name="Percent 7" xfId="325"/>
    <cellStyle name="Percent 7 2" xfId="326"/>
    <cellStyle name="Percent 8" xfId="327"/>
    <cellStyle name="Percent 9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Title 2" xfId="335"/>
    <cellStyle name="Title 3" xfId="336"/>
    <cellStyle name="Title 4" xfId="337"/>
    <cellStyle name="Title 5" xfId="338"/>
    <cellStyle name="Total 2" xfId="339"/>
    <cellStyle name="Total 3" xfId="340"/>
    <cellStyle name="Total 4" xfId="341"/>
    <cellStyle name="Total 5" xfId="342"/>
    <cellStyle name="Warning Text 2" xfId="343"/>
    <cellStyle name="Warning Text 3" xfId="344"/>
    <cellStyle name="Warning Text 4" xfId="345"/>
    <cellStyle name="Warning Text 5" xfId="3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I74"/>
  <sheetViews>
    <sheetView showGridLines="0" zoomScale="70" zoomScaleNormal="70" workbookViewId="0">
      <selection activeCell="O7" sqref="O7"/>
    </sheetView>
  </sheetViews>
  <sheetFormatPr defaultRowHeight="15.75" x14ac:dyDescent="0.25"/>
  <cols>
    <col min="1" max="2" width="9.140625" style="1"/>
    <col min="3" max="3" width="18.7109375" style="2" customWidth="1"/>
    <col min="4" max="9" width="14.7109375" style="1" customWidth="1"/>
    <col min="10" max="16384" width="9.140625" style="1"/>
  </cols>
  <sheetData>
    <row r="1" spans="2:9" ht="16.5" thickBot="1" x14ac:dyDescent="0.3"/>
    <row r="2" spans="2:9" s="3" customFormat="1" ht="17.100000000000001" customHeight="1" thickBot="1" x14ac:dyDescent="0.25">
      <c r="B2" s="4"/>
      <c r="C2" s="5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7" t="s">
        <v>6</v>
      </c>
    </row>
    <row r="3" spans="2:9" s="3" customFormat="1" ht="21" customHeight="1" thickBot="1" x14ac:dyDescent="0.25">
      <c r="B3" s="8" t="s">
        <v>7</v>
      </c>
      <c r="C3" s="9" t="s">
        <v>8</v>
      </c>
      <c r="D3" s="50" t="s">
        <v>9</v>
      </c>
      <c r="E3" s="51"/>
      <c r="F3" s="52"/>
      <c r="G3" s="50" t="s">
        <v>45</v>
      </c>
      <c r="H3" s="51"/>
      <c r="I3" s="52"/>
    </row>
    <row r="4" spans="2:9" s="10" customFormat="1" ht="21" customHeight="1" thickBot="1" x14ac:dyDescent="0.25">
      <c r="B4" s="11">
        <v>1</v>
      </c>
      <c r="C4" s="12"/>
      <c r="D4" s="13" t="s">
        <v>47</v>
      </c>
      <c r="E4" s="14" t="s">
        <v>48</v>
      </c>
      <c r="F4" s="15" t="s">
        <v>49</v>
      </c>
      <c r="G4" s="13" t="s">
        <v>47</v>
      </c>
      <c r="H4" s="14" t="s">
        <v>48</v>
      </c>
      <c r="I4" s="15" t="s">
        <v>49</v>
      </c>
    </row>
    <row r="5" spans="2:9" s="3" customFormat="1" ht="21" customHeight="1" x14ac:dyDescent="0.2">
      <c r="B5" s="11">
        <f>+B4+1</f>
        <v>2</v>
      </c>
      <c r="C5" s="16" t="s">
        <v>10</v>
      </c>
      <c r="D5" s="17">
        <v>727.75</v>
      </c>
      <c r="E5" s="18">
        <v>270.03715191196022</v>
      </c>
      <c r="F5" s="19">
        <v>0</v>
      </c>
      <c r="G5" s="17">
        <v>24.488000472386293</v>
      </c>
      <c r="H5" s="18">
        <v>1.0623414936647573</v>
      </c>
      <c r="I5" s="19">
        <v>0</v>
      </c>
    </row>
    <row r="6" spans="2:9" s="3" customFormat="1" ht="21" customHeight="1" x14ac:dyDescent="0.2">
      <c r="B6" s="11">
        <f t="shared" ref="B6:B40" si="0">+B5+1</f>
        <v>3</v>
      </c>
      <c r="C6" s="16" t="s">
        <v>12</v>
      </c>
      <c r="D6" s="20">
        <v>1668.3120000000001</v>
      </c>
      <c r="E6" s="21">
        <v>1668.3120000000006</v>
      </c>
      <c r="F6" s="22">
        <v>881.94424633018127</v>
      </c>
      <c r="G6" s="20">
        <v>104.55928525833805</v>
      </c>
      <c r="H6" s="21">
        <v>74.898463184637166</v>
      </c>
      <c r="I6" s="22">
        <v>11.944980554417572</v>
      </c>
    </row>
    <row r="7" spans="2:9" s="3" customFormat="1" ht="21" customHeight="1" x14ac:dyDescent="0.2">
      <c r="B7" s="8">
        <f t="shared" si="0"/>
        <v>4</v>
      </c>
      <c r="C7" s="16" t="s">
        <v>14</v>
      </c>
      <c r="D7" s="20">
        <v>6034.32</v>
      </c>
      <c r="E7" s="21">
        <v>6034.32</v>
      </c>
      <c r="F7" s="22">
        <v>6034.32</v>
      </c>
      <c r="G7" s="20">
        <v>2709.0772486696633</v>
      </c>
      <c r="H7" s="21">
        <v>2591.9628509897998</v>
      </c>
      <c r="I7" s="22">
        <v>2466.046811646022</v>
      </c>
    </row>
    <row r="8" spans="2:9" s="3" customFormat="1" ht="21" customHeight="1" x14ac:dyDescent="0.2">
      <c r="B8" s="11">
        <f t="shared" si="0"/>
        <v>5</v>
      </c>
      <c r="C8" s="16" t="s">
        <v>16</v>
      </c>
      <c r="D8" s="20">
        <v>887.4</v>
      </c>
      <c r="E8" s="21">
        <v>887.4000000000002</v>
      </c>
      <c r="F8" s="22">
        <v>887.4000000000002</v>
      </c>
      <c r="G8" s="20">
        <v>216.44004091730386</v>
      </c>
      <c r="H8" s="21">
        <v>190.45431742975984</v>
      </c>
      <c r="I8" s="22">
        <v>163.05554090129019</v>
      </c>
    </row>
    <row r="9" spans="2:9" s="3" customFormat="1" ht="21" customHeight="1" x14ac:dyDescent="0.2">
      <c r="B9" s="8">
        <f t="shared" si="0"/>
        <v>6</v>
      </c>
      <c r="C9" s="16" t="s">
        <v>13</v>
      </c>
      <c r="D9" s="20">
        <v>983.68799999999999</v>
      </c>
      <c r="E9" s="21">
        <v>983.68800000000022</v>
      </c>
      <c r="F9" s="22">
        <v>983.68800000000022</v>
      </c>
      <c r="G9" s="20">
        <v>179.82922507490693</v>
      </c>
      <c r="H9" s="21">
        <v>219.22328517935372</v>
      </c>
      <c r="I9" s="22">
        <v>249.05990054557265</v>
      </c>
    </row>
    <row r="10" spans="2:9" s="3" customFormat="1" ht="21" customHeight="1" x14ac:dyDescent="0.2">
      <c r="B10" s="11">
        <f t="shared" si="0"/>
        <v>7</v>
      </c>
      <c r="C10" s="16" t="s">
        <v>19</v>
      </c>
      <c r="D10" s="20">
        <v>443.7</v>
      </c>
      <c r="E10" s="21">
        <v>154.59301877843725</v>
      </c>
      <c r="F10" s="22">
        <v>0</v>
      </c>
      <c r="G10" s="20">
        <v>11.550178936980604</v>
      </c>
      <c r="H10" s="21">
        <v>0.93458984145637425</v>
      </c>
      <c r="I10" s="22">
        <v>0</v>
      </c>
    </row>
    <row r="11" spans="2:9" s="3" customFormat="1" ht="21" customHeight="1" x14ac:dyDescent="0.2">
      <c r="B11" s="11">
        <f t="shared" si="0"/>
        <v>8</v>
      </c>
      <c r="C11" s="16" t="s">
        <v>21</v>
      </c>
      <c r="D11" s="20">
        <v>1100.376</v>
      </c>
      <c r="E11" s="21">
        <v>1100.376</v>
      </c>
      <c r="F11" s="22">
        <v>1100.376</v>
      </c>
      <c r="G11" s="20">
        <v>108.76981753753356</v>
      </c>
      <c r="H11" s="21">
        <v>108.36585785922404</v>
      </c>
      <c r="I11" s="22">
        <v>82.573225144056295</v>
      </c>
    </row>
    <row r="12" spans="2:9" s="3" customFormat="1" ht="21" customHeight="1" x14ac:dyDescent="0.2">
      <c r="B12" s="8">
        <f t="shared" si="0"/>
        <v>9</v>
      </c>
      <c r="C12" s="16" t="s">
        <v>18</v>
      </c>
      <c r="D12" s="20">
        <v>12057.005999999999</v>
      </c>
      <c r="E12" s="21">
        <v>13470.731999999998</v>
      </c>
      <c r="F12" s="22">
        <v>304.81133124212556</v>
      </c>
      <c r="G12" s="20">
        <v>708.88341034834525</v>
      </c>
      <c r="H12" s="21">
        <v>235.9487901339705</v>
      </c>
      <c r="I12" s="22">
        <v>0</v>
      </c>
    </row>
    <row r="13" spans="2:9" s="3" customFormat="1" ht="21" customHeight="1" x14ac:dyDescent="0.2">
      <c r="B13" s="11">
        <f t="shared" si="0"/>
        <v>10</v>
      </c>
      <c r="C13" s="16" t="s">
        <v>24</v>
      </c>
      <c r="D13" s="23">
        <v>665.06833333333327</v>
      </c>
      <c r="E13" s="24">
        <v>665.0626666666667</v>
      </c>
      <c r="F13" s="25">
        <v>665.0626666666667</v>
      </c>
      <c r="G13" s="23">
        <v>498.98974905332892</v>
      </c>
      <c r="H13" s="24">
        <v>493.29495293065992</v>
      </c>
      <c r="I13" s="25">
        <v>486.62050421030017</v>
      </c>
    </row>
    <row r="14" spans="2:9" s="3" customFormat="1" ht="21" customHeight="1" x14ac:dyDescent="0.2">
      <c r="B14" s="8">
        <f t="shared" si="0"/>
        <v>11</v>
      </c>
      <c r="C14" s="16" t="s">
        <v>20</v>
      </c>
      <c r="D14" s="20">
        <v>646.03200000000004</v>
      </c>
      <c r="E14" s="21">
        <v>646.03200000000004</v>
      </c>
      <c r="F14" s="22">
        <v>646.03200000000004</v>
      </c>
      <c r="G14" s="20">
        <v>53.643892935543931</v>
      </c>
      <c r="H14" s="21">
        <v>48.489922234540416</v>
      </c>
      <c r="I14" s="22">
        <v>26.805235121671764</v>
      </c>
    </row>
    <row r="15" spans="2:9" s="3" customFormat="1" ht="21" customHeight="1" x14ac:dyDescent="0.2">
      <c r="B15" s="11">
        <f t="shared" si="0"/>
        <v>12</v>
      </c>
      <c r="C15" s="16" t="s">
        <v>25</v>
      </c>
      <c r="D15" s="20">
        <v>646.03200000000004</v>
      </c>
      <c r="E15" s="21">
        <v>646.03200000000004</v>
      </c>
      <c r="F15" s="22">
        <v>646.03200000000004</v>
      </c>
      <c r="G15" s="20">
        <v>53.643892935543931</v>
      </c>
      <c r="H15" s="21">
        <v>48.489922234540416</v>
      </c>
      <c r="I15" s="22">
        <v>26.805235121671764</v>
      </c>
    </row>
    <row r="16" spans="2:9" s="3" customFormat="1" ht="21" customHeight="1" x14ac:dyDescent="0.2">
      <c r="B16" s="11">
        <f t="shared" si="0"/>
        <v>13</v>
      </c>
      <c r="C16" s="16" t="s">
        <v>26</v>
      </c>
      <c r="D16" s="20">
        <v>49.691999999999993</v>
      </c>
      <c r="E16" s="21">
        <v>49.691999999999986</v>
      </c>
      <c r="F16" s="22">
        <v>49.691999999999986</v>
      </c>
      <c r="G16" s="20">
        <v>4.1376676901472482</v>
      </c>
      <c r="H16" s="21">
        <v>3.7299337660250016</v>
      </c>
      <c r="I16" s="22">
        <v>2.0620376742558402</v>
      </c>
    </row>
    <row r="17" spans="2:9" s="3" customFormat="1" ht="21" customHeight="1" x14ac:dyDescent="0.2">
      <c r="B17" s="8">
        <f t="shared" si="0"/>
        <v>14</v>
      </c>
      <c r="C17" s="16" t="s">
        <v>22</v>
      </c>
      <c r="D17" s="20">
        <v>1142.9760000000001</v>
      </c>
      <c r="E17" s="21">
        <v>1142.9760000000003</v>
      </c>
      <c r="F17" s="22">
        <v>1142.9760000000003</v>
      </c>
      <c r="G17" s="20">
        <v>94.908850409438344</v>
      </c>
      <c r="H17" s="21">
        <v>85.79067046881795</v>
      </c>
      <c r="I17" s="22">
        <v>47.42604789519757</v>
      </c>
    </row>
    <row r="18" spans="2:9" s="3" customFormat="1" ht="21" customHeight="1" x14ac:dyDescent="0.2">
      <c r="B18" s="11">
        <f t="shared" si="0"/>
        <v>15</v>
      </c>
      <c r="C18" s="16" t="s">
        <v>23</v>
      </c>
      <c r="D18" s="20">
        <v>624.50138326099989</v>
      </c>
      <c r="E18" s="21">
        <v>0</v>
      </c>
      <c r="F18" s="22">
        <v>0</v>
      </c>
      <c r="G18" s="20">
        <v>6.0805732609999987</v>
      </c>
      <c r="H18" s="21">
        <v>0</v>
      </c>
      <c r="I18" s="22">
        <v>0</v>
      </c>
    </row>
    <row r="19" spans="2:9" s="3" customFormat="1" ht="21" customHeight="1" x14ac:dyDescent="0.2">
      <c r="B19" s="11">
        <f t="shared" si="0"/>
        <v>16</v>
      </c>
      <c r="C19" s="16" t="s">
        <v>27</v>
      </c>
      <c r="D19" s="20">
        <v>0</v>
      </c>
      <c r="E19" s="21">
        <v>0</v>
      </c>
      <c r="F19" s="22">
        <v>208.16369232638164</v>
      </c>
      <c r="G19" s="20">
        <v>0</v>
      </c>
      <c r="H19" s="21">
        <v>3.1422461250000002</v>
      </c>
      <c r="I19" s="22">
        <v>5.0214462013816155</v>
      </c>
    </row>
    <row r="20" spans="2:9" s="3" customFormat="1" ht="21" customHeight="1" x14ac:dyDescent="0.2">
      <c r="B20" s="11">
        <f t="shared" si="0"/>
        <v>17</v>
      </c>
      <c r="C20" s="16" t="s">
        <v>29</v>
      </c>
      <c r="D20" s="20">
        <v>0</v>
      </c>
      <c r="E20" s="21">
        <v>3578.0670000000005</v>
      </c>
      <c r="F20" s="22">
        <v>4770.7560000000003</v>
      </c>
      <c r="G20" s="20">
        <v>917.88369431854585</v>
      </c>
      <c r="H20" s="21">
        <v>901.05986635019417</v>
      </c>
      <c r="I20" s="22">
        <v>764.81141400461183</v>
      </c>
    </row>
    <row r="21" spans="2:9" s="3" customFormat="1" ht="21" customHeight="1" x14ac:dyDescent="0.2">
      <c r="B21" s="8">
        <f t="shared" si="0"/>
        <v>18</v>
      </c>
      <c r="C21" s="16" t="s">
        <v>15</v>
      </c>
      <c r="D21" s="20">
        <v>0</v>
      </c>
      <c r="E21" s="21">
        <v>0</v>
      </c>
      <c r="F21" s="22">
        <v>0</v>
      </c>
      <c r="G21" s="20">
        <v>0</v>
      </c>
      <c r="H21" s="21">
        <v>110.66170726011376</v>
      </c>
      <c r="I21" s="22">
        <v>243.16588617707765</v>
      </c>
    </row>
    <row r="22" spans="2:9" s="3" customFormat="1" ht="21" customHeight="1" x14ac:dyDescent="0.2">
      <c r="B22" s="11">
        <f t="shared" si="0"/>
        <v>19</v>
      </c>
      <c r="C22" s="16" t="s">
        <v>11</v>
      </c>
      <c r="D22" s="20">
        <v>0</v>
      </c>
      <c r="E22" s="21">
        <v>0</v>
      </c>
      <c r="F22" s="22">
        <v>0</v>
      </c>
      <c r="G22" s="20">
        <v>6.9195454243046193</v>
      </c>
      <c r="H22" s="21">
        <v>10.68309003773234</v>
      </c>
      <c r="I22" s="22">
        <v>11.072838638154691</v>
      </c>
    </row>
    <row r="23" spans="2:9" s="3" customFormat="1" ht="21" customHeight="1" x14ac:dyDescent="0.2">
      <c r="B23" s="8">
        <f t="shared" si="0"/>
        <v>20</v>
      </c>
      <c r="C23" s="16" t="s">
        <v>33</v>
      </c>
      <c r="D23" s="20">
        <v>0</v>
      </c>
      <c r="E23" s="21">
        <v>0</v>
      </c>
      <c r="F23" s="22">
        <v>104.23</v>
      </c>
      <c r="G23" s="20">
        <v>7.0287332447062507</v>
      </c>
      <c r="H23" s="21">
        <v>71.061761089054514</v>
      </c>
      <c r="I23" s="22">
        <v>143.7436037290889</v>
      </c>
    </row>
    <row r="24" spans="2:9" s="3" customFormat="1" ht="21" customHeight="1" x14ac:dyDescent="0.2">
      <c r="B24" s="11">
        <f t="shared" si="0"/>
        <v>21</v>
      </c>
      <c r="C24" s="16" t="s">
        <v>17</v>
      </c>
      <c r="D24" s="20">
        <v>0</v>
      </c>
      <c r="E24" s="21">
        <v>0</v>
      </c>
      <c r="F24" s="22">
        <v>0</v>
      </c>
      <c r="G24" s="20">
        <v>0</v>
      </c>
      <c r="H24" s="21">
        <v>74.098092772327789</v>
      </c>
      <c r="I24" s="22">
        <v>101.30725518686742</v>
      </c>
    </row>
    <row r="25" spans="2:9" s="3" customFormat="1" ht="21" customHeight="1" x14ac:dyDescent="0.2">
      <c r="B25" s="11">
        <f t="shared" si="0"/>
        <v>22</v>
      </c>
      <c r="C25" s="16" t="s">
        <v>36</v>
      </c>
      <c r="D25" s="20">
        <v>0</v>
      </c>
      <c r="E25" s="21">
        <v>0</v>
      </c>
      <c r="F25" s="22">
        <v>0</v>
      </c>
      <c r="G25" s="20">
        <v>0</v>
      </c>
      <c r="H25" s="21">
        <v>15.856260020263115</v>
      </c>
      <c r="I25" s="22">
        <v>175.00016470130743</v>
      </c>
    </row>
    <row r="26" spans="2:9" s="3" customFormat="1" ht="21" customHeight="1" x14ac:dyDescent="0.2">
      <c r="B26" s="8">
        <f t="shared" si="0"/>
        <v>23</v>
      </c>
      <c r="C26" s="16" t="s">
        <v>38</v>
      </c>
      <c r="D26" s="20">
        <v>0</v>
      </c>
      <c r="E26" s="21">
        <v>0</v>
      </c>
      <c r="F26" s="22">
        <v>0</v>
      </c>
      <c r="G26" s="20">
        <v>0</v>
      </c>
      <c r="H26" s="21">
        <v>146.36660300706725</v>
      </c>
      <c r="I26" s="22">
        <v>444.45560464015887</v>
      </c>
    </row>
    <row r="27" spans="2:9" s="3" customFormat="1" ht="21" customHeight="1" x14ac:dyDescent="0.2">
      <c r="B27" s="11">
        <f t="shared" si="0"/>
        <v>24</v>
      </c>
      <c r="C27" s="16" t="s">
        <v>40</v>
      </c>
      <c r="D27" s="23">
        <v>0</v>
      </c>
      <c r="E27" s="24">
        <v>0</v>
      </c>
      <c r="F27" s="25">
        <v>0</v>
      </c>
      <c r="G27" s="23">
        <v>0</v>
      </c>
      <c r="H27" s="24">
        <v>121.53038597581305</v>
      </c>
      <c r="I27" s="25">
        <v>323.0537937835557</v>
      </c>
    </row>
    <row r="28" spans="2:9" s="26" customFormat="1" ht="21" customHeight="1" x14ac:dyDescent="0.2">
      <c r="B28" s="8">
        <f t="shared" si="0"/>
        <v>25</v>
      </c>
      <c r="C28" s="16" t="s">
        <v>28</v>
      </c>
      <c r="D28" s="20">
        <v>1353.6</v>
      </c>
      <c r="E28" s="21">
        <v>1353.5999999999997</v>
      </c>
      <c r="F28" s="22">
        <v>1353.5999999999997</v>
      </c>
      <c r="G28" s="20">
        <v>164.32367621891186</v>
      </c>
      <c r="H28" s="21">
        <v>104.4918717663647</v>
      </c>
      <c r="I28" s="22">
        <v>38.885940920468805</v>
      </c>
    </row>
    <row r="29" spans="2:9" s="26" customFormat="1" ht="21" customHeight="1" x14ac:dyDescent="0.2">
      <c r="B29" s="11">
        <f t="shared" si="0"/>
        <v>26</v>
      </c>
      <c r="C29" s="16" t="s">
        <v>30</v>
      </c>
      <c r="D29" s="20">
        <v>1353.6</v>
      </c>
      <c r="E29" s="21">
        <v>1353.5999999999997</v>
      </c>
      <c r="F29" s="22">
        <v>1353.5999999999997</v>
      </c>
      <c r="G29" s="20">
        <v>164.32367621891186</v>
      </c>
      <c r="H29" s="21">
        <v>104.4918717663647</v>
      </c>
      <c r="I29" s="22">
        <v>38.885940920468805</v>
      </c>
    </row>
    <row r="30" spans="2:9" s="3" customFormat="1" ht="21" customHeight="1" x14ac:dyDescent="0.2">
      <c r="B30" s="11">
        <f t="shared" si="0"/>
        <v>27</v>
      </c>
      <c r="C30" s="16" t="s">
        <v>31</v>
      </c>
      <c r="D30" s="20">
        <v>527.904</v>
      </c>
      <c r="E30" s="21">
        <v>527.90400000000011</v>
      </c>
      <c r="F30" s="22">
        <v>527.90400000000011</v>
      </c>
      <c r="G30" s="20">
        <v>69.242626977057597</v>
      </c>
      <c r="H30" s="21">
        <v>46.462965886201509</v>
      </c>
      <c r="I30" s="22">
        <v>21.478601590308106</v>
      </c>
    </row>
    <row r="31" spans="2:9" s="3" customFormat="1" ht="21" customHeight="1" x14ac:dyDescent="0.2">
      <c r="B31" s="8">
        <f t="shared" si="0"/>
        <v>28</v>
      </c>
      <c r="C31" s="16" t="s">
        <v>32</v>
      </c>
      <c r="D31" s="20">
        <v>1353.6</v>
      </c>
      <c r="E31" s="21">
        <v>1353.5999999999997</v>
      </c>
      <c r="F31" s="22">
        <v>1353.5999999999997</v>
      </c>
      <c r="G31" s="20">
        <v>177.54507507928798</v>
      </c>
      <c r="H31" s="21">
        <v>119.13569530862272</v>
      </c>
      <c r="I31" s="22">
        <v>55.073217341725083</v>
      </c>
    </row>
    <row r="32" spans="2:9" s="3" customFormat="1" ht="21" customHeight="1" x14ac:dyDescent="0.2">
      <c r="B32" s="11">
        <f t="shared" si="0"/>
        <v>29</v>
      </c>
      <c r="C32" s="16" t="s">
        <v>34</v>
      </c>
      <c r="D32" s="20">
        <v>1001.664</v>
      </c>
      <c r="E32" s="21">
        <v>1001.6639999999999</v>
      </c>
      <c r="F32" s="22">
        <v>1001.6639999999999</v>
      </c>
      <c r="G32" s="20">
        <v>131.38335636191198</v>
      </c>
      <c r="H32" s="21">
        <v>88.160410808100323</v>
      </c>
      <c r="I32" s="22">
        <v>40.754176936948156</v>
      </c>
    </row>
    <row r="33" spans="2:9" s="3" customFormat="1" ht="21" customHeight="1" x14ac:dyDescent="0.2">
      <c r="B33" s="8">
        <f t="shared" si="0"/>
        <v>30</v>
      </c>
      <c r="C33" s="16" t="s">
        <v>35</v>
      </c>
      <c r="D33" s="20">
        <v>40.607999999999997</v>
      </c>
      <c r="E33" s="21">
        <v>40.607999999999997</v>
      </c>
      <c r="F33" s="22">
        <v>40.607999999999997</v>
      </c>
      <c r="G33" s="20">
        <v>5.3504231749216</v>
      </c>
      <c r="H33" s="21">
        <v>3.5993133729275897</v>
      </c>
      <c r="I33" s="22">
        <v>1.6786308244115404</v>
      </c>
    </row>
    <row r="34" spans="2:9" s="3" customFormat="1" ht="21" customHeight="1" x14ac:dyDescent="0.2">
      <c r="B34" s="11">
        <f t="shared" si="0"/>
        <v>31</v>
      </c>
      <c r="C34" s="16" t="s">
        <v>37</v>
      </c>
      <c r="D34" s="20">
        <v>676.8</v>
      </c>
      <c r="E34" s="21">
        <v>676.79999999999984</v>
      </c>
      <c r="F34" s="22">
        <v>676.79999999999984</v>
      </c>
      <c r="G34" s="20">
        <v>89.173671702257593</v>
      </c>
      <c r="H34" s="21">
        <v>59.988477783572861</v>
      </c>
      <c r="I34" s="22">
        <v>27.977098271918578</v>
      </c>
    </row>
    <row r="35" spans="2:9" s="3" customFormat="1" ht="21" customHeight="1" x14ac:dyDescent="0.2">
      <c r="B35" s="11">
        <f t="shared" si="0"/>
        <v>32</v>
      </c>
      <c r="C35" s="16" t="s">
        <v>39</v>
      </c>
      <c r="D35" s="20">
        <v>676.8</v>
      </c>
      <c r="E35" s="21">
        <v>676.79999999999984</v>
      </c>
      <c r="F35" s="22">
        <v>676.79999999999984</v>
      </c>
      <c r="G35" s="20">
        <v>89.173671702257593</v>
      </c>
      <c r="H35" s="21">
        <v>59.988477783572861</v>
      </c>
      <c r="I35" s="22">
        <v>27.977098271918578</v>
      </c>
    </row>
    <row r="36" spans="2:9" s="3" customFormat="1" ht="21" customHeight="1" x14ac:dyDescent="0.2">
      <c r="B36" s="8">
        <f t="shared" si="0"/>
        <v>33</v>
      </c>
      <c r="C36" s="16" t="s">
        <v>41</v>
      </c>
      <c r="D36" s="20">
        <v>203.04</v>
      </c>
      <c r="E36" s="21">
        <v>203.03999999999994</v>
      </c>
      <c r="F36" s="22">
        <v>203.03999999999994</v>
      </c>
      <c r="G36" s="20">
        <v>26.752104674019197</v>
      </c>
      <c r="H36" s="21">
        <v>17.996543673279184</v>
      </c>
      <c r="I36" s="22">
        <v>8.3931298357508979</v>
      </c>
    </row>
    <row r="37" spans="2:9" s="3" customFormat="1" ht="21" customHeight="1" thickBot="1" x14ac:dyDescent="0.25">
      <c r="B37" s="27">
        <f t="shared" si="0"/>
        <v>34</v>
      </c>
      <c r="C37" s="28" t="s">
        <v>42</v>
      </c>
      <c r="D37" s="29">
        <v>162.43199999999999</v>
      </c>
      <c r="E37" s="30">
        <v>162.43199999999999</v>
      </c>
      <c r="F37" s="31">
        <v>162.43199999999999</v>
      </c>
      <c r="G37" s="29">
        <v>21.401692199134406</v>
      </c>
      <c r="H37" s="30">
        <v>14.397231749811521</v>
      </c>
      <c r="I37" s="31">
        <v>6.714500529233538</v>
      </c>
    </row>
    <row r="38" spans="2:9" s="3" customFormat="1" ht="21" customHeight="1" x14ac:dyDescent="0.2">
      <c r="B38" s="11">
        <f t="shared" si="0"/>
        <v>35</v>
      </c>
      <c r="C38" s="32" t="s">
        <v>43</v>
      </c>
      <c r="D38" s="33">
        <f>SUM(D5:D27)</f>
        <v>27676.853716594327</v>
      </c>
      <c r="E38" s="34">
        <f>SUM(E5:E27)</f>
        <v>31297.319837357059</v>
      </c>
      <c r="F38" s="35">
        <f>SUM(F5:F27)</f>
        <v>18425.483936565353</v>
      </c>
      <c r="G38" s="33">
        <f>SUM(G5:G27)</f>
        <v>5706.8338064880154</v>
      </c>
      <c r="H38" s="34">
        <f>SUM(H5:H27)</f>
        <v>5557.1059103840162</v>
      </c>
      <c r="I38" s="35">
        <f>SUM(I5:I27)</f>
        <v>5774.0315258766586</v>
      </c>
    </row>
    <row r="39" spans="2:9" s="3" customFormat="1" ht="21" customHeight="1" x14ac:dyDescent="0.2">
      <c r="B39" s="8">
        <f t="shared" si="0"/>
        <v>36</v>
      </c>
      <c r="C39" s="36" t="s">
        <v>44</v>
      </c>
      <c r="D39" s="37">
        <f t="shared" ref="D39:I39" si="1">SUM(D28:D37)</f>
        <v>7350.0479999999998</v>
      </c>
      <c r="E39" s="38">
        <f t="shared" si="1"/>
        <v>7350.0479999999989</v>
      </c>
      <c r="F39" s="39">
        <f t="shared" si="1"/>
        <v>7350.0479999999989</v>
      </c>
      <c r="G39" s="37">
        <f t="shared" si="1"/>
        <v>938.66997430867161</v>
      </c>
      <c r="H39" s="38">
        <f t="shared" si="1"/>
        <v>618.71285989881812</v>
      </c>
      <c r="I39" s="39">
        <f t="shared" si="1"/>
        <v>267.81833544315202</v>
      </c>
    </row>
    <row r="40" spans="2:9" s="3" customFormat="1" ht="21" customHeight="1" thickBot="1" x14ac:dyDescent="0.25">
      <c r="B40" s="27">
        <f t="shared" si="0"/>
        <v>37</v>
      </c>
      <c r="C40" s="40" t="s">
        <v>46</v>
      </c>
      <c r="D40" s="41">
        <f>SUM(D38:D39)</f>
        <v>35026.90171659433</v>
      </c>
      <c r="E40" s="42">
        <f t="shared" ref="E40:I40" si="2">SUM(E38:E39)</f>
        <v>38647.367837357058</v>
      </c>
      <c r="F40" s="43">
        <f t="shared" si="2"/>
        <v>25775.531936565352</v>
      </c>
      <c r="G40" s="41">
        <f t="shared" si="2"/>
        <v>6645.5037807966874</v>
      </c>
      <c r="H40" s="42">
        <f t="shared" si="2"/>
        <v>6175.8187702828345</v>
      </c>
      <c r="I40" s="43">
        <f t="shared" si="2"/>
        <v>6041.8498613198108</v>
      </c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73" spans="3:3" x14ac:dyDescent="0.25">
      <c r="C73" s="1"/>
    </row>
    <row r="74" spans="3:3" x14ac:dyDescent="0.25">
      <c r="C74" s="1"/>
    </row>
  </sheetData>
  <mergeCells count="2">
    <mergeCell ref="G3:I3"/>
    <mergeCell ref="D3:F3"/>
  </mergeCells>
  <pageMargins left="0.7" right="0.7" top="1" bottom="0.75" header="0.5" footer="0.3"/>
  <pageSetup scale="79" fitToHeight="0" orientation="portrait" r:id="rId1"/>
  <headerFooter>
    <oddHeader>&amp;C&amp;"Times New Roman,Bold"&amp;12Table 16.1
Transmission Credit Projects, Credits, and Interest at Current Rates, FY 2015-FY2017</oddHeader>
  </headerFooter>
  <ignoredErrors>
    <ignoredError sqref="D39:I40 E38:I3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1:I74"/>
  <sheetViews>
    <sheetView showGridLines="0" tabSelected="1" zoomScale="70" zoomScaleNormal="70" workbookViewId="0">
      <selection activeCell="X18" sqref="W18:X18"/>
    </sheetView>
  </sheetViews>
  <sheetFormatPr defaultRowHeight="15.75" x14ac:dyDescent="0.25"/>
  <cols>
    <col min="1" max="2" width="9.140625" style="1"/>
    <col min="3" max="3" width="18.7109375" style="2" customWidth="1"/>
    <col min="4" max="9" width="14.7109375" style="1" customWidth="1"/>
    <col min="10" max="16384" width="9.140625" style="1"/>
  </cols>
  <sheetData>
    <row r="1" spans="2:9" ht="16.5" thickBot="1" x14ac:dyDescent="0.3"/>
    <row r="2" spans="2:9" s="3" customFormat="1" ht="17.100000000000001" customHeight="1" thickBot="1" x14ac:dyDescent="0.25">
      <c r="B2" s="4"/>
      <c r="C2" s="5" t="s">
        <v>0</v>
      </c>
      <c r="D2" s="6" t="s">
        <v>1</v>
      </c>
      <c r="E2" s="6" t="s">
        <v>2</v>
      </c>
      <c r="F2" s="6" t="s">
        <v>3</v>
      </c>
      <c r="G2" s="6" t="s">
        <v>4</v>
      </c>
      <c r="H2" s="6" t="s">
        <v>5</v>
      </c>
      <c r="I2" s="7" t="s">
        <v>6</v>
      </c>
    </row>
    <row r="3" spans="2:9" s="3" customFormat="1" ht="21" customHeight="1" thickBot="1" x14ac:dyDescent="0.25">
      <c r="B3" s="8" t="s">
        <v>7</v>
      </c>
      <c r="C3" s="9" t="s">
        <v>8</v>
      </c>
      <c r="D3" s="50" t="s">
        <v>9</v>
      </c>
      <c r="E3" s="51"/>
      <c r="F3" s="52"/>
      <c r="G3" s="50" t="s">
        <v>45</v>
      </c>
      <c r="H3" s="51"/>
      <c r="I3" s="52"/>
    </row>
    <row r="4" spans="2:9" s="10" customFormat="1" ht="21" customHeight="1" thickBot="1" x14ac:dyDescent="0.25">
      <c r="B4" s="11">
        <v>1</v>
      </c>
      <c r="C4" s="12"/>
      <c r="D4" s="13" t="s">
        <v>47</v>
      </c>
      <c r="E4" s="14" t="s">
        <v>48</v>
      </c>
      <c r="F4" s="15" t="s">
        <v>49</v>
      </c>
      <c r="G4" s="13" t="s">
        <v>47</v>
      </c>
      <c r="H4" s="14" t="s">
        <v>48</v>
      </c>
      <c r="I4" s="15" t="s">
        <v>49</v>
      </c>
    </row>
    <row r="5" spans="2:9" s="3" customFormat="1" ht="21" customHeight="1" x14ac:dyDescent="0.2">
      <c r="B5" s="11">
        <f>+B4+1</f>
        <v>2</v>
      </c>
      <c r="C5" s="16" t="s">
        <v>10</v>
      </c>
      <c r="D5" s="17">
        <v>727.75</v>
      </c>
      <c r="E5" s="18">
        <v>270.02297196605082</v>
      </c>
      <c r="F5" s="19">
        <v>0</v>
      </c>
      <c r="G5" s="17">
        <v>24.488000472386293</v>
      </c>
      <c r="H5" s="18">
        <v>1.0623414936647573</v>
      </c>
      <c r="I5" s="19">
        <v>0</v>
      </c>
    </row>
    <row r="6" spans="2:9" s="3" customFormat="1" ht="21" customHeight="1" x14ac:dyDescent="0.2">
      <c r="B6" s="11">
        <f t="shared" ref="B6:B40" si="0">+B5+1</f>
        <v>3</v>
      </c>
      <c r="C6" s="16" t="s">
        <v>12</v>
      </c>
      <c r="D6" s="20">
        <v>1668.3120000000001</v>
      </c>
      <c r="E6" s="21">
        <v>1679.5919999999996</v>
      </c>
      <c r="F6" s="22">
        <v>869.89292899739576</v>
      </c>
      <c r="G6" s="20">
        <v>104.55928525833805</v>
      </c>
      <c r="H6" s="21">
        <v>74.898463184637166</v>
      </c>
      <c r="I6" s="22">
        <v>11.944980554417572</v>
      </c>
    </row>
    <row r="7" spans="2:9" s="3" customFormat="1" ht="21" customHeight="1" x14ac:dyDescent="0.2">
      <c r="B7" s="8">
        <f t="shared" si="0"/>
        <v>4</v>
      </c>
      <c r="C7" s="16" t="s">
        <v>14</v>
      </c>
      <c r="D7" s="20">
        <v>6034.32</v>
      </c>
      <c r="E7" s="21">
        <v>6075.1200000000017</v>
      </c>
      <c r="F7" s="22">
        <v>6075.1200000000017</v>
      </c>
      <c r="G7" s="20">
        <v>2709.0772486696633</v>
      </c>
      <c r="H7" s="21">
        <v>2591.9628509897998</v>
      </c>
      <c r="I7" s="22">
        <v>2466.046811646022</v>
      </c>
    </row>
    <row r="8" spans="2:9" s="3" customFormat="1" ht="21" customHeight="1" x14ac:dyDescent="0.2">
      <c r="B8" s="11">
        <f t="shared" si="0"/>
        <v>5</v>
      </c>
      <c r="C8" s="16" t="s">
        <v>16</v>
      </c>
      <c r="D8" s="20">
        <v>887.4</v>
      </c>
      <c r="E8" s="21">
        <v>893.4000000000002</v>
      </c>
      <c r="F8" s="22">
        <v>893.4000000000002</v>
      </c>
      <c r="G8" s="20">
        <v>216.44004091730386</v>
      </c>
      <c r="H8" s="21">
        <v>190.45431742975984</v>
      </c>
      <c r="I8" s="22">
        <v>163.05554090129019</v>
      </c>
    </row>
    <row r="9" spans="2:9" s="3" customFormat="1" ht="21" customHeight="1" x14ac:dyDescent="0.2">
      <c r="B9" s="8">
        <f t="shared" si="0"/>
        <v>6</v>
      </c>
      <c r="C9" s="16" t="s">
        <v>13</v>
      </c>
      <c r="D9" s="20">
        <v>983.68799999999999</v>
      </c>
      <c r="E9" s="21">
        <v>990.33903448275885</v>
      </c>
      <c r="F9" s="22">
        <v>990.33903448275885</v>
      </c>
      <c r="G9" s="20">
        <v>179.82922507490693</v>
      </c>
      <c r="H9" s="21">
        <v>219.22328517935372</v>
      </c>
      <c r="I9" s="22">
        <v>249.05990054557265</v>
      </c>
    </row>
    <row r="10" spans="2:9" s="3" customFormat="1" ht="21" customHeight="1" x14ac:dyDescent="0.2">
      <c r="B10" s="11">
        <f t="shared" si="0"/>
        <v>7</v>
      </c>
      <c r="C10" s="16" t="s">
        <v>19</v>
      </c>
      <c r="D10" s="20">
        <v>443.7</v>
      </c>
      <c r="E10" s="21">
        <v>154.58711877843726</v>
      </c>
      <c r="F10" s="22">
        <v>0</v>
      </c>
      <c r="G10" s="20">
        <v>11.550178936980604</v>
      </c>
      <c r="H10" s="21">
        <v>0.93458984145637425</v>
      </c>
      <c r="I10" s="22">
        <v>0</v>
      </c>
    </row>
    <row r="11" spans="2:9" s="3" customFormat="1" ht="21" customHeight="1" x14ac:dyDescent="0.2">
      <c r="B11" s="11">
        <f t="shared" si="0"/>
        <v>8</v>
      </c>
      <c r="C11" s="16" t="s">
        <v>21</v>
      </c>
      <c r="D11" s="20">
        <v>1100.376</v>
      </c>
      <c r="E11" s="21">
        <v>1107.816</v>
      </c>
      <c r="F11" s="22">
        <v>1107.816</v>
      </c>
      <c r="G11" s="20">
        <v>108.76981753753356</v>
      </c>
      <c r="H11" s="21">
        <v>108.36585785922404</v>
      </c>
      <c r="I11" s="22">
        <v>82.573225144056295</v>
      </c>
    </row>
    <row r="12" spans="2:9" s="3" customFormat="1" ht="21" customHeight="1" x14ac:dyDescent="0.2">
      <c r="B12" s="8">
        <f t="shared" si="0"/>
        <v>9</v>
      </c>
      <c r="C12" s="16" t="s">
        <v>18</v>
      </c>
      <c r="D12" s="20">
        <v>12057.005999999999</v>
      </c>
      <c r="E12" s="21">
        <v>13561.812</v>
      </c>
      <c r="F12" s="22">
        <v>211.87322048231317</v>
      </c>
      <c r="G12" s="20">
        <v>708.88341034834525</v>
      </c>
      <c r="H12" s="21">
        <v>235.9487901339705</v>
      </c>
      <c r="I12" s="22">
        <v>0</v>
      </c>
    </row>
    <row r="13" spans="2:9" s="3" customFormat="1" ht="21" customHeight="1" x14ac:dyDescent="0.2">
      <c r="B13" s="11">
        <f t="shared" si="0"/>
        <v>10</v>
      </c>
      <c r="C13" s="16" t="s">
        <v>24</v>
      </c>
      <c r="D13" s="23">
        <v>665.06833333333327</v>
      </c>
      <c r="E13" s="24">
        <v>669.55937164750947</v>
      </c>
      <c r="F13" s="25">
        <v>669.55937164750947</v>
      </c>
      <c r="G13" s="23">
        <v>498.98974905332892</v>
      </c>
      <c r="H13" s="24">
        <v>493.29495293065992</v>
      </c>
      <c r="I13" s="25">
        <v>486.62050421030017</v>
      </c>
    </row>
    <row r="14" spans="2:9" s="3" customFormat="1" ht="21" customHeight="1" x14ac:dyDescent="0.2">
      <c r="B14" s="8">
        <f t="shared" si="0"/>
        <v>11</v>
      </c>
      <c r="C14" s="16" t="s">
        <v>20</v>
      </c>
      <c r="D14" s="20">
        <v>646.03200000000004</v>
      </c>
      <c r="E14" s="21">
        <v>650.40003245436117</v>
      </c>
      <c r="F14" s="22">
        <v>650.40003245436117</v>
      </c>
      <c r="G14" s="20">
        <v>53.643892935543931</v>
      </c>
      <c r="H14" s="21">
        <v>48.489922234540416</v>
      </c>
      <c r="I14" s="22">
        <v>26.805235121671764</v>
      </c>
    </row>
    <row r="15" spans="2:9" s="3" customFormat="1" ht="21" customHeight="1" x14ac:dyDescent="0.2">
      <c r="B15" s="11">
        <f t="shared" si="0"/>
        <v>12</v>
      </c>
      <c r="C15" s="16" t="s">
        <v>25</v>
      </c>
      <c r="D15" s="20">
        <v>646.03200000000004</v>
      </c>
      <c r="E15" s="21">
        <v>650.40003245436117</v>
      </c>
      <c r="F15" s="22">
        <v>650.40003245436117</v>
      </c>
      <c r="G15" s="20">
        <v>53.643892935543931</v>
      </c>
      <c r="H15" s="21">
        <v>48.489922234540416</v>
      </c>
      <c r="I15" s="22">
        <v>26.805235121671764</v>
      </c>
    </row>
    <row r="16" spans="2:9" s="3" customFormat="1" ht="21" customHeight="1" x14ac:dyDescent="0.2">
      <c r="B16" s="11">
        <f t="shared" si="0"/>
        <v>13</v>
      </c>
      <c r="C16" s="16" t="s">
        <v>26</v>
      </c>
      <c r="D16" s="20">
        <v>49.691999999999993</v>
      </c>
      <c r="E16" s="21">
        <v>50.027983772819454</v>
      </c>
      <c r="F16" s="22">
        <v>50.027983772819454</v>
      </c>
      <c r="G16" s="20">
        <v>4.1376676901472482</v>
      </c>
      <c r="H16" s="21">
        <v>3.7299337660250016</v>
      </c>
      <c r="I16" s="22">
        <v>2.0620376742558402</v>
      </c>
    </row>
    <row r="17" spans="2:9" s="3" customFormat="1" ht="21" customHeight="1" x14ac:dyDescent="0.2">
      <c r="B17" s="8">
        <f t="shared" si="0"/>
        <v>14</v>
      </c>
      <c r="C17" s="16" t="s">
        <v>22</v>
      </c>
      <c r="D17" s="20">
        <v>1142.9760000000001</v>
      </c>
      <c r="E17" s="21">
        <v>1150.7040324543611</v>
      </c>
      <c r="F17" s="22">
        <v>1150.7040324543611</v>
      </c>
      <c r="G17" s="20">
        <v>94.908850409438344</v>
      </c>
      <c r="H17" s="21">
        <v>85.79067046881795</v>
      </c>
      <c r="I17" s="22">
        <v>47.42604789519757</v>
      </c>
    </row>
    <row r="18" spans="2:9" s="3" customFormat="1" ht="21" customHeight="1" x14ac:dyDescent="0.2">
      <c r="B18" s="11">
        <f t="shared" si="0"/>
        <v>15</v>
      </c>
      <c r="C18" s="16" t="s">
        <v>23</v>
      </c>
      <c r="D18" s="20">
        <v>624.50138326099989</v>
      </c>
      <c r="E18" s="21">
        <v>0</v>
      </c>
      <c r="F18" s="22">
        <v>0</v>
      </c>
      <c r="G18" s="20">
        <v>6.0805732609999987</v>
      </c>
      <c r="H18" s="21">
        <v>0</v>
      </c>
      <c r="I18" s="22">
        <v>0</v>
      </c>
    </row>
    <row r="19" spans="2:9" s="3" customFormat="1" ht="21" customHeight="1" x14ac:dyDescent="0.2">
      <c r="B19" s="11">
        <f t="shared" si="0"/>
        <v>16</v>
      </c>
      <c r="C19" s="16" t="s">
        <v>27</v>
      </c>
      <c r="D19" s="20">
        <v>0</v>
      </c>
      <c r="E19" s="21">
        <v>0</v>
      </c>
      <c r="F19" s="22">
        <v>208.16369232638164</v>
      </c>
      <c r="G19" s="20">
        <v>0</v>
      </c>
      <c r="H19" s="21">
        <v>3.1422461250000002</v>
      </c>
      <c r="I19" s="22">
        <v>5.0214462013816155</v>
      </c>
    </row>
    <row r="20" spans="2:9" s="3" customFormat="1" ht="21" customHeight="1" x14ac:dyDescent="0.2">
      <c r="B20" s="11">
        <f t="shared" si="0"/>
        <v>17</v>
      </c>
      <c r="C20" s="16" t="s">
        <v>29</v>
      </c>
      <c r="D20" s="20">
        <v>0</v>
      </c>
      <c r="E20" s="21">
        <v>3578.0670000000005</v>
      </c>
      <c r="F20" s="22">
        <v>4770.7560000000003</v>
      </c>
      <c r="G20" s="20">
        <v>917.88369431854585</v>
      </c>
      <c r="H20" s="21">
        <v>901.05986635019417</v>
      </c>
      <c r="I20" s="22">
        <v>764.81141400461183</v>
      </c>
    </row>
    <row r="21" spans="2:9" s="3" customFormat="1" ht="21" customHeight="1" x14ac:dyDescent="0.2">
      <c r="B21" s="8">
        <f t="shared" si="0"/>
        <v>18</v>
      </c>
      <c r="C21" s="16" t="s">
        <v>15</v>
      </c>
      <c r="D21" s="20">
        <v>0</v>
      </c>
      <c r="E21" s="21">
        <v>0</v>
      </c>
      <c r="F21" s="22">
        <v>0</v>
      </c>
      <c r="G21" s="20">
        <v>0</v>
      </c>
      <c r="H21" s="21">
        <v>110.66170726011376</v>
      </c>
      <c r="I21" s="22">
        <v>243.16588617707765</v>
      </c>
    </row>
    <row r="22" spans="2:9" s="3" customFormat="1" ht="21" customHeight="1" x14ac:dyDescent="0.2">
      <c r="B22" s="11">
        <f t="shared" si="0"/>
        <v>19</v>
      </c>
      <c r="C22" s="16" t="s">
        <v>11</v>
      </c>
      <c r="D22" s="20">
        <v>0</v>
      </c>
      <c r="E22" s="21">
        <v>0</v>
      </c>
      <c r="F22" s="22">
        <v>0</v>
      </c>
      <c r="G22" s="20">
        <v>6.9195454243046193</v>
      </c>
      <c r="H22" s="21">
        <v>10.68309003773234</v>
      </c>
      <c r="I22" s="22">
        <v>11.072838638154691</v>
      </c>
    </row>
    <row r="23" spans="2:9" s="3" customFormat="1" ht="21" customHeight="1" x14ac:dyDescent="0.2">
      <c r="B23" s="8">
        <f t="shared" si="0"/>
        <v>20</v>
      </c>
      <c r="C23" s="16" t="s">
        <v>33</v>
      </c>
      <c r="D23" s="20">
        <v>0</v>
      </c>
      <c r="E23" s="21">
        <v>0</v>
      </c>
      <c r="F23" s="22">
        <v>104.23</v>
      </c>
      <c r="G23" s="20">
        <v>7.0287332447062507</v>
      </c>
      <c r="H23" s="21">
        <v>71.061761089054514</v>
      </c>
      <c r="I23" s="22">
        <v>143.7436037290889</v>
      </c>
    </row>
    <row r="24" spans="2:9" s="3" customFormat="1" ht="21" customHeight="1" x14ac:dyDescent="0.2">
      <c r="B24" s="11">
        <f t="shared" si="0"/>
        <v>21</v>
      </c>
      <c r="C24" s="16" t="s">
        <v>17</v>
      </c>
      <c r="D24" s="20">
        <v>0</v>
      </c>
      <c r="E24" s="21">
        <v>0</v>
      </c>
      <c r="F24" s="22">
        <v>0</v>
      </c>
      <c r="G24" s="20">
        <v>0</v>
      </c>
      <c r="H24" s="21">
        <v>74.098092772327789</v>
      </c>
      <c r="I24" s="22">
        <v>101.30725518686742</v>
      </c>
    </row>
    <row r="25" spans="2:9" s="3" customFormat="1" ht="21" customHeight="1" x14ac:dyDescent="0.2">
      <c r="B25" s="11">
        <f t="shared" si="0"/>
        <v>22</v>
      </c>
      <c r="C25" s="16" t="s">
        <v>36</v>
      </c>
      <c r="D25" s="20">
        <v>0</v>
      </c>
      <c r="E25" s="21">
        <v>0</v>
      </c>
      <c r="F25" s="22">
        <v>0</v>
      </c>
      <c r="G25" s="20">
        <v>0</v>
      </c>
      <c r="H25" s="21">
        <v>15.856260020263115</v>
      </c>
      <c r="I25" s="22">
        <v>175.00016470130743</v>
      </c>
    </row>
    <row r="26" spans="2:9" s="3" customFormat="1" ht="21" customHeight="1" x14ac:dyDescent="0.2">
      <c r="B26" s="8">
        <f t="shared" si="0"/>
        <v>23</v>
      </c>
      <c r="C26" s="16" t="s">
        <v>38</v>
      </c>
      <c r="D26" s="20">
        <v>0</v>
      </c>
      <c r="E26" s="21">
        <v>0</v>
      </c>
      <c r="F26" s="22">
        <v>0</v>
      </c>
      <c r="G26" s="20">
        <v>0</v>
      </c>
      <c r="H26" s="21">
        <v>146.36660300706725</v>
      </c>
      <c r="I26" s="22">
        <v>444.45560464015887</v>
      </c>
    </row>
    <row r="27" spans="2:9" s="3" customFormat="1" ht="21" customHeight="1" x14ac:dyDescent="0.2">
      <c r="B27" s="11">
        <f t="shared" si="0"/>
        <v>24</v>
      </c>
      <c r="C27" s="16" t="s">
        <v>40</v>
      </c>
      <c r="D27" s="23">
        <v>0</v>
      </c>
      <c r="E27" s="24">
        <v>0</v>
      </c>
      <c r="F27" s="25">
        <v>0</v>
      </c>
      <c r="G27" s="23">
        <v>0</v>
      </c>
      <c r="H27" s="24">
        <v>121.53038597581305</v>
      </c>
      <c r="I27" s="25">
        <v>323.0537937835557</v>
      </c>
    </row>
    <row r="28" spans="2:9" s="26" customFormat="1" ht="21" customHeight="1" x14ac:dyDescent="0.2">
      <c r="B28" s="8">
        <f t="shared" si="0"/>
        <v>25</v>
      </c>
      <c r="C28" s="16" t="s">
        <v>28</v>
      </c>
      <c r="D28" s="20">
        <v>1353.6</v>
      </c>
      <c r="E28" s="21">
        <v>1476</v>
      </c>
      <c r="F28" s="22">
        <v>1476</v>
      </c>
      <c r="G28" s="20">
        <v>164.32367621891186</v>
      </c>
      <c r="H28" s="21">
        <v>104.4918717663647</v>
      </c>
      <c r="I28" s="22">
        <v>38.885940920468805</v>
      </c>
    </row>
    <row r="29" spans="2:9" s="26" customFormat="1" ht="21" customHeight="1" x14ac:dyDescent="0.2">
      <c r="B29" s="11">
        <f t="shared" si="0"/>
        <v>26</v>
      </c>
      <c r="C29" s="16" t="s">
        <v>30</v>
      </c>
      <c r="D29" s="20">
        <v>1353.6</v>
      </c>
      <c r="E29" s="21">
        <v>1476</v>
      </c>
      <c r="F29" s="22">
        <v>1476</v>
      </c>
      <c r="G29" s="20">
        <v>164.32367621891186</v>
      </c>
      <c r="H29" s="21">
        <v>104.4918717663647</v>
      </c>
      <c r="I29" s="22">
        <v>38.885940920468805</v>
      </c>
    </row>
    <row r="30" spans="2:9" s="3" customFormat="1" ht="21" customHeight="1" x14ac:dyDescent="0.2">
      <c r="B30" s="11">
        <f t="shared" si="0"/>
        <v>27</v>
      </c>
      <c r="C30" s="16" t="s">
        <v>31</v>
      </c>
      <c r="D30" s="20">
        <v>527.904</v>
      </c>
      <c r="E30" s="21">
        <v>575.6400000000001</v>
      </c>
      <c r="F30" s="22">
        <v>575.6400000000001</v>
      </c>
      <c r="G30" s="20">
        <v>69.242626977057597</v>
      </c>
      <c r="H30" s="21">
        <v>46.462965886201509</v>
      </c>
      <c r="I30" s="22">
        <v>21.478601590308106</v>
      </c>
    </row>
    <row r="31" spans="2:9" s="3" customFormat="1" ht="21" customHeight="1" x14ac:dyDescent="0.2">
      <c r="B31" s="8">
        <f t="shared" si="0"/>
        <v>28</v>
      </c>
      <c r="C31" s="16" t="s">
        <v>32</v>
      </c>
      <c r="D31" s="20">
        <v>1353.6</v>
      </c>
      <c r="E31" s="21">
        <v>1476</v>
      </c>
      <c r="F31" s="22">
        <v>1476</v>
      </c>
      <c r="G31" s="20">
        <v>177.54507507928798</v>
      </c>
      <c r="H31" s="21">
        <v>119.13569530862272</v>
      </c>
      <c r="I31" s="22">
        <v>55.073217341725083</v>
      </c>
    </row>
    <row r="32" spans="2:9" s="3" customFormat="1" ht="21" customHeight="1" x14ac:dyDescent="0.2">
      <c r="B32" s="11">
        <f t="shared" si="0"/>
        <v>29</v>
      </c>
      <c r="C32" s="16" t="s">
        <v>34</v>
      </c>
      <c r="D32" s="20">
        <v>1001.664</v>
      </c>
      <c r="E32" s="21">
        <v>1092.24</v>
      </c>
      <c r="F32" s="22">
        <v>1092.24</v>
      </c>
      <c r="G32" s="20">
        <v>131.38335636191198</v>
      </c>
      <c r="H32" s="21">
        <v>88.160410808100323</v>
      </c>
      <c r="I32" s="22">
        <v>40.754176936948156</v>
      </c>
    </row>
    <row r="33" spans="2:9" s="3" customFormat="1" ht="21" customHeight="1" x14ac:dyDescent="0.2">
      <c r="B33" s="8">
        <f t="shared" si="0"/>
        <v>30</v>
      </c>
      <c r="C33" s="16" t="s">
        <v>35</v>
      </c>
      <c r="D33" s="20">
        <v>40.607999999999997</v>
      </c>
      <c r="E33" s="21">
        <v>44.279999999999994</v>
      </c>
      <c r="F33" s="22">
        <v>44.279999999999994</v>
      </c>
      <c r="G33" s="20">
        <v>5.3504231749216</v>
      </c>
      <c r="H33" s="21">
        <v>3.5993133729275897</v>
      </c>
      <c r="I33" s="22">
        <v>1.6786308244115404</v>
      </c>
    </row>
    <row r="34" spans="2:9" s="3" customFormat="1" ht="21" customHeight="1" x14ac:dyDescent="0.2">
      <c r="B34" s="11">
        <f t="shared" si="0"/>
        <v>31</v>
      </c>
      <c r="C34" s="16" t="s">
        <v>37</v>
      </c>
      <c r="D34" s="20">
        <v>676.8</v>
      </c>
      <c r="E34" s="21">
        <v>738</v>
      </c>
      <c r="F34" s="22">
        <v>738</v>
      </c>
      <c r="G34" s="20">
        <v>89.173671702257593</v>
      </c>
      <c r="H34" s="21">
        <v>59.988477783572861</v>
      </c>
      <c r="I34" s="22">
        <v>27.977098271918578</v>
      </c>
    </row>
    <row r="35" spans="2:9" s="3" customFormat="1" ht="21" customHeight="1" x14ac:dyDescent="0.2">
      <c r="B35" s="11">
        <f t="shared" si="0"/>
        <v>32</v>
      </c>
      <c r="C35" s="16" t="s">
        <v>39</v>
      </c>
      <c r="D35" s="20">
        <v>676.8</v>
      </c>
      <c r="E35" s="21">
        <v>738</v>
      </c>
      <c r="F35" s="22">
        <v>738</v>
      </c>
      <c r="G35" s="20">
        <v>89.173671702257593</v>
      </c>
      <c r="H35" s="21">
        <v>59.988477783572861</v>
      </c>
      <c r="I35" s="22">
        <v>27.977098271918578</v>
      </c>
    </row>
    <row r="36" spans="2:9" s="3" customFormat="1" ht="21" customHeight="1" x14ac:dyDescent="0.2">
      <c r="B36" s="8">
        <f t="shared" si="0"/>
        <v>33</v>
      </c>
      <c r="C36" s="16" t="s">
        <v>41</v>
      </c>
      <c r="D36" s="20">
        <v>203.04</v>
      </c>
      <c r="E36" s="21">
        <v>221.39999999999995</v>
      </c>
      <c r="F36" s="22">
        <v>221.39999999999995</v>
      </c>
      <c r="G36" s="20">
        <v>26.752104674019197</v>
      </c>
      <c r="H36" s="21">
        <v>17.996543673279184</v>
      </c>
      <c r="I36" s="22">
        <v>8.3931298357508979</v>
      </c>
    </row>
    <row r="37" spans="2:9" s="3" customFormat="1" ht="21" customHeight="1" thickBot="1" x14ac:dyDescent="0.25">
      <c r="B37" s="27">
        <f t="shared" si="0"/>
        <v>34</v>
      </c>
      <c r="C37" s="28" t="s">
        <v>42</v>
      </c>
      <c r="D37" s="29">
        <v>162.43199999999999</v>
      </c>
      <c r="E37" s="30">
        <v>177.11999999999998</v>
      </c>
      <c r="F37" s="31">
        <v>177.11999999999998</v>
      </c>
      <c r="G37" s="29">
        <v>21.401692199134406</v>
      </c>
      <c r="H37" s="30">
        <v>14.397231749811521</v>
      </c>
      <c r="I37" s="31">
        <v>6.714500529233538</v>
      </c>
    </row>
    <row r="38" spans="2:9" s="3" customFormat="1" ht="21" customHeight="1" x14ac:dyDescent="0.2">
      <c r="B38" s="11">
        <f t="shared" si="0"/>
        <v>35</v>
      </c>
      <c r="C38" s="32" t="s">
        <v>43</v>
      </c>
      <c r="D38" s="33">
        <f t="shared" ref="D38:I38" si="1">SUM(D5:D27)</f>
        <v>27676.853716594327</v>
      </c>
      <c r="E38" s="34">
        <f t="shared" si="1"/>
        <v>31481.847578010653</v>
      </c>
      <c r="F38" s="35">
        <f t="shared" si="1"/>
        <v>18402.682329072264</v>
      </c>
      <c r="G38" s="33">
        <f t="shared" si="1"/>
        <v>5706.8338064880154</v>
      </c>
      <c r="H38" s="34">
        <f t="shared" si="1"/>
        <v>5557.1059103840162</v>
      </c>
      <c r="I38" s="35">
        <f t="shared" si="1"/>
        <v>5774.0315258766586</v>
      </c>
    </row>
    <row r="39" spans="2:9" s="3" customFormat="1" ht="21" customHeight="1" x14ac:dyDescent="0.2">
      <c r="B39" s="8">
        <f t="shared" si="0"/>
        <v>36</v>
      </c>
      <c r="C39" s="36" t="s">
        <v>44</v>
      </c>
      <c r="D39" s="37">
        <f t="shared" ref="D39:I39" si="2">SUM(D28:D37)</f>
        <v>7350.0479999999998</v>
      </c>
      <c r="E39" s="38">
        <f t="shared" si="2"/>
        <v>8014.6799999999994</v>
      </c>
      <c r="F39" s="39">
        <f t="shared" si="2"/>
        <v>8014.6799999999994</v>
      </c>
      <c r="G39" s="37">
        <f t="shared" si="2"/>
        <v>938.66997430867161</v>
      </c>
      <c r="H39" s="38">
        <f t="shared" si="2"/>
        <v>618.71285989881812</v>
      </c>
      <c r="I39" s="39">
        <f t="shared" si="2"/>
        <v>267.81833544315202</v>
      </c>
    </row>
    <row r="40" spans="2:9" s="3" customFormat="1" ht="21" customHeight="1" thickBot="1" x14ac:dyDescent="0.25">
      <c r="B40" s="27">
        <f t="shared" si="0"/>
        <v>37</v>
      </c>
      <c r="C40" s="40" t="s">
        <v>46</v>
      </c>
      <c r="D40" s="41">
        <f t="shared" ref="D40:I40" si="3">SUM(D38:D39)</f>
        <v>35026.90171659433</v>
      </c>
      <c r="E40" s="42">
        <f t="shared" si="3"/>
        <v>39496.527578010653</v>
      </c>
      <c r="F40" s="43">
        <f t="shared" si="3"/>
        <v>26417.362329072264</v>
      </c>
      <c r="G40" s="41">
        <f t="shared" si="3"/>
        <v>6645.5037807966874</v>
      </c>
      <c r="H40" s="42">
        <f t="shared" si="3"/>
        <v>6175.8187702828345</v>
      </c>
      <c r="I40" s="43">
        <f t="shared" si="3"/>
        <v>6041.8498613198108</v>
      </c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73" spans="3:3" x14ac:dyDescent="0.25">
      <c r="C73" s="1"/>
    </row>
    <row r="74" spans="3:3" x14ac:dyDescent="0.25">
      <c r="C74" s="1"/>
    </row>
  </sheetData>
  <mergeCells count="2">
    <mergeCell ref="D3:F3"/>
    <mergeCell ref="G3:I3"/>
  </mergeCells>
  <pageMargins left="0.7" right="0.7" top="1" bottom="0.75" header="0.5" footer="0.3"/>
  <pageSetup scale="79" fitToHeight="0" orientation="portrait" r:id="rId1"/>
  <headerFooter>
    <oddHeader>&amp;C&amp;"Times New Roman,Bold"&amp;12Table 16.2
Transmission Credit Projects, Credits, and Interest at Proposed Rates, FY 2015-FY2017</oddHeader>
  </headerFooter>
  <ignoredErrors>
    <ignoredError sqref="D38:I4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D37"/>
  <sheetViews>
    <sheetView workbookViewId="0">
      <selection activeCell="G35" sqref="G35"/>
    </sheetView>
  </sheetViews>
  <sheetFormatPr defaultRowHeight="12.75" x14ac:dyDescent="0.2"/>
  <cols>
    <col min="1" max="2" width="9.140625" style="46"/>
    <col min="3" max="3" width="14.42578125" style="46" bestFit="1" customWidth="1"/>
    <col min="4" max="4" width="66" style="46" bestFit="1" customWidth="1"/>
    <col min="5" max="16384" width="9.140625" style="46"/>
  </cols>
  <sheetData>
    <row r="5" spans="3:4" ht="15" x14ac:dyDescent="0.25">
      <c r="C5" s="44" t="s">
        <v>10</v>
      </c>
      <c r="D5" s="45" t="s">
        <v>50</v>
      </c>
    </row>
    <row r="6" spans="3:4" ht="15" x14ac:dyDescent="0.25">
      <c r="C6" s="44" t="s">
        <v>12</v>
      </c>
      <c r="D6" s="45" t="s">
        <v>51</v>
      </c>
    </row>
    <row r="7" spans="3:4" ht="15" x14ac:dyDescent="0.25">
      <c r="C7" s="44" t="s">
        <v>14</v>
      </c>
      <c r="D7" s="45" t="s">
        <v>52</v>
      </c>
    </row>
    <row r="8" spans="3:4" ht="15" x14ac:dyDescent="0.25">
      <c r="C8" s="44" t="s">
        <v>16</v>
      </c>
      <c r="D8" s="45" t="s">
        <v>53</v>
      </c>
    </row>
    <row r="9" spans="3:4" ht="15" x14ac:dyDescent="0.25">
      <c r="C9" s="44" t="s">
        <v>13</v>
      </c>
      <c r="D9" s="45" t="s">
        <v>54</v>
      </c>
    </row>
    <row r="10" spans="3:4" ht="15" x14ac:dyDescent="0.25">
      <c r="C10" s="44" t="s">
        <v>19</v>
      </c>
      <c r="D10" s="45" t="s">
        <v>55</v>
      </c>
    </row>
    <row r="11" spans="3:4" ht="15" x14ac:dyDescent="0.25">
      <c r="C11" s="44" t="s">
        <v>21</v>
      </c>
      <c r="D11" s="45" t="s">
        <v>56</v>
      </c>
    </row>
    <row r="12" spans="3:4" ht="15" x14ac:dyDescent="0.25">
      <c r="C12" s="44" t="s">
        <v>18</v>
      </c>
      <c r="D12" s="45" t="s">
        <v>57</v>
      </c>
    </row>
    <row r="13" spans="3:4" ht="15" x14ac:dyDescent="0.25">
      <c r="C13" s="44" t="s">
        <v>24</v>
      </c>
      <c r="D13" s="47" t="s">
        <v>58</v>
      </c>
    </row>
    <row r="14" spans="3:4" ht="15" x14ac:dyDescent="0.25">
      <c r="C14" s="44" t="s">
        <v>20</v>
      </c>
      <c r="D14" s="45" t="s">
        <v>59</v>
      </c>
    </row>
    <row r="15" spans="3:4" ht="15" x14ac:dyDescent="0.25">
      <c r="C15" s="44" t="s">
        <v>25</v>
      </c>
      <c r="D15" s="45" t="s">
        <v>59</v>
      </c>
    </row>
    <row r="16" spans="3:4" ht="15" x14ac:dyDescent="0.25">
      <c r="C16" s="44" t="s">
        <v>26</v>
      </c>
      <c r="D16" s="45" t="s">
        <v>59</v>
      </c>
    </row>
    <row r="17" spans="3:4" ht="15" x14ac:dyDescent="0.25">
      <c r="C17" s="44" t="s">
        <v>22</v>
      </c>
      <c r="D17" s="45" t="s">
        <v>59</v>
      </c>
    </row>
    <row r="18" spans="3:4" ht="15" x14ac:dyDescent="0.25">
      <c r="C18" s="44" t="s">
        <v>23</v>
      </c>
      <c r="D18" s="45" t="s">
        <v>60</v>
      </c>
    </row>
    <row r="19" spans="3:4" ht="15" x14ac:dyDescent="0.25">
      <c r="C19" s="44" t="s">
        <v>27</v>
      </c>
      <c r="D19" s="45" t="s">
        <v>64</v>
      </c>
    </row>
    <row r="20" spans="3:4" ht="15" x14ac:dyDescent="0.25">
      <c r="C20" s="44" t="s">
        <v>29</v>
      </c>
      <c r="D20" s="45" t="s">
        <v>65</v>
      </c>
    </row>
    <row r="21" spans="3:4" ht="15" x14ac:dyDescent="0.25">
      <c r="C21" s="44" t="s">
        <v>15</v>
      </c>
      <c r="D21" s="45" t="s">
        <v>66</v>
      </c>
    </row>
    <row r="22" spans="3:4" ht="15" x14ac:dyDescent="0.25">
      <c r="C22" s="44" t="s">
        <v>11</v>
      </c>
      <c r="D22" s="45" t="s">
        <v>67</v>
      </c>
    </row>
    <row r="23" spans="3:4" ht="15" x14ac:dyDescent="0.25">
      <c r="C23" s="44" t="s">
        <v>33</v>
      </c>
      <c r="D23" s="45" t="s">
        <v>68</v>
      </c>
    </row>
    <row r="24" spans="3:4" ht="15" x14ac:dyDescent="0.25">
      <c r="C24" s="44" t="s">
        <v>17</v>
      </c>
      <c r="D24" s="45" t="s">
        <v>69</v>
      </c>
    </row>
    <row r="25" spans="3:4" ht="15" x14ac:dyDescent="0.25">
      <c r="C25" s="44" t="s">
        <v>36</v>
      </c>
      <c r="D25" s="45" t="s">
        <v>70</v>
      </c>
    </row>
    <row r="26" spans="3:4" ht="15" x14ac:dyDescent="0.25">
      <c r="C26" s="44" t="s">
        <v>38</v>
      </c>
      <c r="D26" s="45" t="s">
        <v>71</v>
      </c>
    </row>
    <row r="27" spans="3:4" ht="15" x14ac:dyDescent="0.25">
      <c r="C27" s="44" t="s">
        <v>40</v>
      </c>
      <c r="D27" s="47" t="s">
        <v>72</v>
      </c>
    </row>
    <row r="28" spans="3:4" ht="15" x14ac:dyDescent="0.25">
      <c r="C28" s="44" t="s">
        <v>28</v>
      </c>
      <c r="D28" s="45" t="s">
        <v>61</v>
      </c>
    </row>
    <row r="29" spans="3:4" ht="15" x14ac:dyDescent="0.25">
      <c r="C29" s="44" t="s">
        <v>30</v>
      </c>
      <c r="D29" s="45" t="s">
        <v>61</v>
      </c>
    </row>
    <row r="30" spans="3:4" ht="15" x14ac:dyDescent="0.25">
      <c r="C30" s="44" t="s">
        <v>31</v>
      </c>
      <c r="D30" s="45" t="s">
        <v>62</v>
      </c>
    </row>
    <row r="31" spans="3:4" ht="15" x14ac:dyDescent="0.25">
      <c r="C31" s="44" t="s">
        <v>32</v>
      </c>
      <c r="D31" s="45" t="s">
        <v>62</v>
      </c>
    </row>
    <row r="32" spans="3:4" ht="15" x14ac:dyDescent="0.25">
      <c r="C32" s="44" t="s">
        <v>34</v>
      </c>
      <c r="D32" s="45" t="s">
        <v>62</v>
      </c>
    </row>
    <row r="33" spans="3:4" ht="15" x14ac:dyDescent="0.25">
      <c r="C33" s="44" t="s">
        <v>35</v>
      </c>
      <c r="D33" s="45" t="s">
        <v>63</v>
      </c>
    </row>
    <row r="34" spans="3:4" ht="15" x14ac:dyDescent="0.25">
      <c r="C34" s="44" t="s">
        <v>37</v>
      </c>
      <c r="D34" s="45" t="s">
        <v>63</v>
      </c>
    </row>
    <row r="35" spans="3:4" ht="15" x14ac:dyDescent="0.25">
      <c r="C35" s="44" t="s">
        <v>39</v>
      </c>
      <c r="D35" s="45" t="s">
        <v>63</v>
      </c>
    </row>
    <row r="36" spans="3:4" ht="15" x14ac:dyDescent="0.25">
      <c r="C36" s="44" t="s">
        <v>41</v>
      </c>
      <c r="D36" s="45" t="s">
        <v>63</v>
      </c>
    </row>
    <row r="37" spans="3:4" ht="15.75" thickBot="1" x14ac:dyDescent="0.3">
      <c r="C37" s="48" t="s">
        <v>42</v>
      </c>
      <c r="D37" s="49" t="s">
        <v>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_x0020_Proposal xmlns="b21a8780-5c5d-4f21-a3d3-c50127d367dd">Rates Study</Final_x0020_Proposa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28DC775593748ABAEA7C65FCA3F9A" ma:contentTypeVersion="1" ma:contentTypeDescription="Create a new document." ma:contentTypeScope="" ma:versionID="0d11b5fa71ac7076f116039280c70de0">
  <xsd:schema xmlns:xsd="http://www.w3.org/2001/XMLSchema" xmlns:xs="http://www.w3.org/2001/XMLSchema" xmlns:p="http://schemas.microsoft.com/office/2006/metadata/properties" xmlns:ns2="b21a8780-5c5d-4f21-a3d3-c50127d367dd" targetNamespace="http://schemas.microsoft.com/office/2006/metadata/properties" ma:root="true" ma:fieldsID="217e37e4d8defe7132d75233702955a8" ns2:_="">
    <xsd:import namespace="b21a8780-5c5d-4f21-a3d3-c50127d367dd"/>
    <xsd:element name="properties">
      <xsd:complexType>
        <xsd:sequence>
          <xsd:element name="documentManagement">
            <xsd:complexType>
              <xsd:all>
                <xsd:element ref="ns2:Final_x0020_Proposal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a8780-5c5d-4f21-a3d3-c50127d367dd" elementFormDefault="qualified">
    <xsd:import namespace="http://schemas.microsoft.com/office/2006/documentManagement/types"/>
    <xsd:import namespace="http://schemas.microsoft.com/office/infopath/2007/PartnerControls"/>
    <xsd:element name="Final_x0020_Proposal" ma:index="8" ma:displayName="Topic" ma:default="Other" ma:format="Dropdown" ma:internalName="Final_x0020_Proposal">
      <xsd:simpleType>
        <xsd:restriction base="dms:Choice">
          <xsd:enumeration value="Rate Schedules"/>
          <xsd:enumeration value="Rates Study"/>
          <xsd:enumeration value="Rev Req Study"/>
          <xsd:enumeration value="Rev Req Documentation"/>
          <xsd:enumeration value="Segmentation Study"/>
          <xsd:enumeration value="Archive"/>
          <xsd:enumeration value="Oth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22A0BC-E1BB-4996-98F0-49FC184D22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173DD2-E9CA-4EB5-8B65-C1B07304BEDD}">
  <ds:schemaRefs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21a8780-5c5d-4f21-a3d3-c50127d367dd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60AC60-BD04-4CF3-9581-2907CE9B6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1a8780-5c5d-4f21-a3d3-c50127d36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16.1  Current_Rates</vt:lpstr>
      <vt:lpstr>16.2 Proposed_Rates</vt:lpstr>
      <vt:lpstr>Key (Do Not Publish)</vt:lpstr>
      <vt:lpstr>'16.1  Current_Rates'!Print_Area</vt:lpstr>
      <vt:lpstr>'16.2 Proposed_Rates'!Print_Area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2015-07-09T14:50:57Z</cp:lastPrinted>
  <dcterms:created xsi:type="dcterms:W3CDTF">2014-11-07T21:30:42Z</dcterms:created>
  <dcterms:modified xsi:type="dcterms:W3CDTF">2015-07-13T20:53:06Z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0x0101000E628DC775593748ABAEA7C65FCA3F9A</vt:lpwstr>
  </property>
</Properties>
</file>